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4\Final\Detail per municipal service\Waste Water Management\01. Statement of Financial Performance\"/>
    </mc:Choice>
  </mc:AlternateContent>
  <xr:revisionPtr revIDLastSave="0" documentId="8_{9878E973-1836-481C-9DEE-027D25055255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40" r:id="rId1"/>
    <sheet name="BUF" sheetId="1" r:id="rId2"/>
    <sheet name="NMA" sheetId="2" r:id="rId3"/>
    <sheet name="EC101" sheetId="3" r:id="rId4"/>
    <sheet name="EC102" sheetId="4" r:id="rId5"/>
    <sheet name="EC104" sheetId="5" r:id="rId6"/>
    <sheet name="EC105" sheetId="6" r:id="rId7"/>
    <sheet name="EC106" sheetId="7" r:id="rId8"/>
    <sheet name="EC108" sheetId="8" r:id="rId9"/>
    <sheet name="EC109" sheetId="9" r:id="rId10"/>
    <sheet name="DC10" sheetId="10" r:id="rId11"/>
    <sheet name="EC121" sheetId="11" r:id="rId12"/>
    <sheet name="EC122" sheetId="12" r:id="rId13"/>
    <sheet name="EC123" sheetId="13" r:id="rId14"/>
    <sheet name="EC124" sheetId="14" r:id="rId15"/>
    <sheet name="EC126" sheetId="15" r:id="rId16"/>
    <sheet name="EC129" sheetId="16" r:id="rId17"/>
    <sheet name="DC12" sheetId="17" r:id="rId18"/>
    <sheet name="EC131" sheetId="18" r:id="rId19"/>
    <sheet name="EC135" sheetId="19" r:id="rId20"/>
    <sheet name="EC136" sheetId="20" r:id="rId21"/>
    <sheet name="EC137" sheetId="21" r:id="rId22"/>
    <sheet name="EC138" sheetId="22" r:id="rId23"/>
    <sheet name="EC139" sheetId="23" r:id="rId24"/>
    <sheet name="DC13" sheetId="24" r:id="rId25"/>
    <sheet name="EC141" sheetId="25" r:id="rId26"/>
    <sheet name="EC142" sheetId="26" r:id="rId27"/>
    <sheet name="EC145" sheetId="27" r:id="rId28"/>
    <sheet name="DC14" sheetId="28" r:id="rId29"/>
    <sheet name="EC153" sheetId="29" r:id="rId30"/>
    <sheet name="EC154" sheetId="30" r:id="rId31"/>
    <sheet name="EC155" sheetId="31" r:id="rId32"/>
    <sheet name="EC156" sheetId="32" r:id="rId33"/>
    <sheet name="EC157" sheetId="33" r:id="rId34"/>
    <sheet name="DC15" sheetId="34" r:id="rId35"/>
    <sheet name="EC441" sheetId="35" r:id="rId36"/>
    <sheet name="EC442" sheetId="36" r:id="rId37"/>
    <sheet name="EC443" sheetId="37" r:id="rId38"/>
    <sheet name="EC444" sheetId="38" r:id="rId39"/>
    <sheet name="DC44" sheetId="39" r:id="rId40"/>
  </sheets>
  <definedNames>
    <definedName name="_xlnm.Print_Area" localSheetId="1">BUF!$A$1:$AA$60</definedName>
    <definedName name="_xlnm.Print_Area" localSheetId="10">'DC10'!$A$1:$AA$60</definedName>
    <definedName name="_xlnm.Print_Area" localSheetId="17">'DC12'!$A$1:$AA$60</definedName>
    <definedName name="_xlnm.Print_Area" localSheetId="24">'DC13'!$A$1:$AA$60</definedName>
    <definedName name="_xlnm.Print_Area" localSheetId="28">'DC14'!$A$1:$AA$60</definedName>
    <definedName name="_xlnm.Print_Area" localSheetId="34">'DC15'!$A$1:$AA$60</definedName>
    <definedName name="_xlnm.Print_Area" localSheetId="39">'DC44'!$A$1:$AA$60</definedName>
    <definedName name="_xlnm.Print_Area" localSheetId="3">'EC101'!$A$1:$AA$60</definedName>
    <definedName name="_xlnm.Print_Area" localSheetId="4">'EC102'!$A$1:$AA$60</definedName>
    <definedName name="_xlnm.Print_Area" localSheetId="5">'EC104'!$A$1:$AA$60</definedName>
    <definedName name="_xlnm.Print_Area" localSheetId="6">'EC105'!$A$1:$AA$60</definedName>
    <definedName name="_xlnm.Print_Area" localSheetId="7">'EC106'!$A$1:$AA$60</definedName>
    <definedName name="_xlnm.Print_Area" localSheetId="8">'EC108'!$A$1:$AA$60</definedName>
    <definedName name="_xlnm.Print_Area" localSheetId="9">'EC109'!$A$1:$AA$60</definedName>
    <definedName name="_xlnm.Print_Area" localSheetId="11">'EC121'!$A$1:$AA$60</definedName>
    <definedName name="_xlnm.Print_Area" localSheetId="12">'EC122'!$A$1:$AA$60</definedName>
    <definedName name="_xlnm.Print_Area" localSheetId="13">'EC123'!$A$1:$AA$60</definedName>
    <definedName name="_xlnm.Print_Area" localSheetId="14">'EC124'!$A$1:$AA$60</definedName>
    <definedName name="_xlnm.Print_Area" localSheetId="15">'EC126'!$A$1:$AA$60</definedName>
    <definedName name="_xlnm.Print_Area" localSheetId="16">'EC129'!$A$1:$AA$60</definedName>
    <definedName name="_xlnm.Print_Area" localSheetId="18">'EC131'!$A$1:$AA$60</definedName>
    <definedName name="_xlnm.Print_Area" localSheetId="19">'EC135'!$A$1:$AA$60</definedName>
    <definedName name="_xlnm.Print_Area" localSheetId="20">'EC136'!$A$1:$AA$60</definedName>
    <definedName name="_xlnm.Print_Area" localSheetId="21">'EC137'!$A$1:$AA$60</definedName>
    <definedName name="_xlnm.Print_Area" localSheetId="22">'EC138'!$A$1:$AA$60</definedName>
    <definedName name="_xlnm.Print_Area" localSheetId="23">'EC139'!$A$1:$AA$60</definedName>
    <definedName name="_xlnm.Print_Area" localSheetId="25">'EC141'!$A$1:$AA$60</definedName>
    <definedName name="_xlnm.Print_Area" localSheetId="26">'EC142'!$A$1:$AA$60</definedName>
    <definedName name="_xlnm.Print_Area" localSheetId="27">'EC145'!$A$1:$AA$60</definedName>
    <definedName name="_xlnm.Print_Area" localSheetId="29">'EC153'!$A$1:$AA$60</definedName>
    <definedName name="_xlnm.Print_Area" localSheetId="30">'EC154'!$A$1:$AA$60</definedName>
    <definedName name="_xlnm.Print_Area" localSheetId="31">'EC155'!$A$1:$AA$60</definedName>
    <definedName name="_xlnm.Print_Area" localSheetId="32">'EC156'!$A$1:$AA$60</definedName>
    <definedName name="_xlnm.Print_Area" localSheetId="33">'EC157'!$A$1:$AA$60</definedName>
    <definedName name="_xlnm.Print_Area" localSheetId="35">'EC441'!$A$1:$AA$60</definedName>
    <definedName name="_xlnm.Print_Area" localSheetId="36">'EC442'!$A$1:$AA$60</definedName>
    <definedName name="_xlnm.Print_Area" localSheetId="37">'EC443'!$A$1:$AA$60</definedName>
    <definedName name="_xlnm.Print_Area" localSheetId="38">'EC444'!$A$1:$AA$60</definedName>
    <definedName name="_xlnm.Print_Area" localSheetId="2">NMA!$A$1:$AA$60</definedName>
    <definedName name="_xlnm.Print_Area" localSheetId="0">Summary!$A$1:$AA$60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48" i="2" l="1"/>
  <c r="Y48" i="2"/>
  <c r="X48" i="2"/>
  <c r="Z48" i="2" s="1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33" i="2"/>
  <c r="AA49" i="2" s="1"/>
  <c r="AA52" i="2" s="1"/>
  <c r="AA54" i="2" s="1"/>
  <c r="AA57" i="2" s="1"/>
  <c r="AA60" i="2" s="1"/>
  <c r="Y33" i="2"/>
  <c r="X33" i="2"/>
  <c r="W33" i="2"/>
  <c r="V33" i="2"/>
  <c r="V49" i="2" s="1"/>
  <c r="V52" i="2" s="1"/>
  <c r="V54" i="2" s="1"/>
  <c r="V57" i="2" s="1"/>
  <c r="V60" i="2" s="1"/>
  <c r="U33" i="2"/>
  <c r="U49" i="2" s="1"/>
  <c r="U52" i="2" s="1"/>
  <c r="U54" i="2" s="1"/>
  <c r="U57" i="2" s="1"/>
  <c r="U60" i="2" s="1"/>
  <c r="T33" i="2"/>
  <c r="T49" i="2" s="1"/>
  <c r="T52" i="2" s="1"/>
  <c r="T54" i="2" s="1"/>
  <c r="T57" i="2" s="1"/>
  <c r="T60" i="2" s="1"/>
  <c r="S33" i="2"/>
  <c r="S49" i="2" s="1"/>
  <c r="S52" i="2" s="1"/>
  <c r="S54" i="2" s="1"/>
  <c r="S57" i="2" s="1"/>
  <c r="S60" i="2" s="1"/>
  <c r="R33" i="2"/>
  <c r="R49" i="2" s="1"/>
  <c r="R52" i="2" s="1"/>
  <c r="R54" i="2" s="1"/>
  <c r="R57" i="2" s="1"/>
  <c r="R60" i="2" s="1"/>
  <c r="Q33" i="2"/>
  <c r="Q49" i="2" s="1"/>
  <c r="Q52" i="2" s="1"/>
  <c r="Q54" i="2" s="1"/>
  <c r="Q57" i="2" s="1"/>
  <c r="Q60" i="2" s="1"/>
  <c r="P33" i="2"/>
  <c r="P49" i="2" s="1"/>
  <c r="P52" i="2" s="1"/>
  <c r="P54" i="2" s="1"/>
  <c r="P57" i="2" s="1"/>
  <c r="P60" i="2" s="1"/>
  <c r="O33" i="2"/>
  <c r="N33" i="2"/>
  <c r="N49" i="2" s="1"/>
  <c r="N52" i="2" s="1"/>
  <c r="N54" i="2" s="1"/>
  <c r="N57" i="2" s="1"/>
  <c r="N60" i="2" s="1"/>
  <c r="M33" i="2"/>
  <c r="M49" i="2" s="1"/>
  <c r="M52" i="2" s="1"/>
  <c r="M54" i="2" s="1"/>
  <c r="M57" i="2" s="1"/>
  <c r="M60" i="2" s="1"/>
  <c r="L33" i="2"/>
  <c r="L49" i="2" s="1"/>
  <c r="L52" i="2" s="1"/>
  <c r="L54" i="2" s="1"/>
  <c r="L57" i="2" s="1"/>
  <c r="L60" i="2" s="1"/>
  <c r="K33" i="2"/>
  <c r="K49" i="2" s="1"/>
  <c r="K52" i="2" s="1"/>
  <c r="K54" i="2" s="1"/>
  <c r="K57" i="2" s="1"/>
  <c r="K60" i="2" s="1"/>
  <c r="J33" i="2"/>
  <c r="J49" i="2" s="1"/>
  <c r="J52" i="2" s="1"/>
  <c r="J54" i="2" s="1"/>
  <c r="J57" i="2" s="1"/>
  <c r="J60" i="2" s="1"/>
  <c r="I33" i="2"/>
  <c r="I49" i="2" s="1"/>
  <c r="I52" i="2" s="1"/>
  <c r="I54" i="2" s="1"/>
  <c r="I57" i="2" s="1"/>
  <c r="I60" i="2" s="1"/>
  <c r="H33" i="2"/>
  <c r="G33" i="2"/>
  <c r="F33" i="2"/>
  <c r="F49" i="2" s="1"/>
  <c r="F52" i="2" s="1"/>
  <c r="F54" i="2" s="1"/>
  <c r="F57" i="2" s="1"/>
  <c r="F60" i="2" s="1"/>
  <c r="E33" i="2"/>
  <c r="E49" i="2" s="1"/>
  <c r="E52" i="2" s="1"/>
  <c r="E54" i="2" s="1"/>
  <c r="E57" i="2" s="1"/>
  <c r="E60" i="2" s="1"/>
  <c r="D33" i="2"/>
  <c r="D49" i="2" s="1"/>
  <c r="D52" i="2" s="1"/>
  <c r="D54" i="2" s="1"/>
  <c r="D57" i="2" s="1"/>
  <c r="D60" i="2" s="1"/>
  <c r="C33" i="2"/>
  <c r="C49" i="2" s="1"/>
  <c r="C52" i="2" s="1"/>
  <c r="C54" i="2" s="1"/>
  <c r="C57" i="2" s="1"/>
  <c r="C60" i="2" s="1"/>
  <c r="Y49" i="3"/>
  <c r="Y52" i="3" s="1"/>
  <c r="Y54" i="3" s="1"/>
  <c r="Y57" i="3" s="1"/>
  <c r="Y60" i="3" s="1"/>
  <c r="X49" i="3"/>
  <c r="X52" i="3" s="1"/>
  <c r="I49" i="3"/>
  <c r="I52" i="3" s="1"/>
  <c r="I54" i="3" s="1"/>
  <c r="I57" i="3" s="1"/>
  <c r="I60" i="3" s="1"/>
  <c r="H49" i="3"/>
  <c r="H52" i="3" s="1"/>
  <c r="H54" i="3" s="1"/>
  <c r="H57" i="3" s="1"/>
  <c r="H60" i="3" s="1"/>
  <c r="G49" i="3"/>
  <c r="G52" i="3" s="1"/>
  <c r="G54" i="3" s="1"/>
  <c r="G57" i="3" s="1"/>
  <c r="G60" i="3" s="1"/>
  <c r="AA48" i="3"/>
  <c r="Y48" i="3"/>
  <c r="X48" i="3"/>
  <c r="Z48" i="3" s="1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33" i="3"/>
  <c r="Z33" i="3"/>
  <c r="Y33" i="3"/>
  <c r="X33" i="3"/>
  <c r="W33" i="3"/>
  <c r="W49" i="3" s="1"/>
  <c r="W52" i="3" s="1"/>
  <c r="W54" i="3" s="1"/>
  <c r="W57" i="3" s="1"/>
  <c r="W60" i="3" s="1"/>
  <c r="V33" i="3"/>
  <c r="V49" i="3" s="1"/>
  <c r="V52" i="3" s="1"/>
  <c r="V54" i="3" s="1"/>
  <c r="V57" i="3" s="1"/>
  <c r="V60" i="3" s="1"/>
  <c r="U33" i="3"/>
  <c r="U49" i="3" s="1"/>
  <c r="U52" i="3" s="1"/>
  <c r="U54" i="3" s="1"/>
  <c r="U57" i="3" s="1"/>
  <c r="U60" i="3" s="1"/>
  <c r="T33" i="3"/>
  <c r="S33" i="3"/>
  <c r="R33" i="3"/>
  <c r="R49" i="3" s="1"/>
  <c r="R52" i="3" s="1"/>
  <c r="R54" i="3" s="1"/>
  <c r="R57" i="3" s="1"/>
  <c r="R60" i="3" s="1"/>
  <c r="Q33" i="3"/>
  <c r="Q49" i="3" s="1"/>
  <c r="Q52" i="3" s="1"/>
  <c r="Q54" i="3" s="1"/>
  <c r="Q57" i="3" s="1"/>
  <c r="Q60" i="3" s="1"/>
  <c r="P33" i="3"/>
  <c r="P49" i="3" s="1"/>
  <c r="P52" i="3" s="1"/>
  <c r="P54" i="3" s="1"/>
  <c r="P57" i="3" s="1"/>
  <c r="P60" i="3" s="1"/>
  <c r="O33" i="3"/>
  <c r="O49" i="3" s="1"/>
  <c r="O52" i="3" s="1"/>
  <c r="O54" i="3" s="1"/>
  <c r="O57" i="3" s="1"/>
  <c r="O60" i="3" s="1"/>
  <c r="N33" i="3"/>
  <c r="N49" i="3" s="1"/>
  <c r="N52" i="3" s="1"/>
  <c r="N54" i="3" s="1"/>
  <c r="N57" i="3" s="1"/>
  <c r="N60" i="3" s="1"/>
  <c r="M33" i="3"/>
  <c r="M49" i="3" s="1"/>
  <c r="M52" i="3" s="1"/>
  <c r="M54" i="3" s="1"/>
  <c r="M57" i="3" s="1"/>
  <c r="M60" i="3" s="1"/>
  <c r="L33" i="3"/>
  <c r="K33" i="3"/>
  <c r="J33" i="3"/>
  <c r="J49" i="3" s="1"/>
  <c r="J52" i="3" s="1"/>
  <c r="J54" i="3" s="1"/>
  <c r="J57" i="3" s="1"/>
  <c r="J60" i="3" s="1"/>
  <c r="I33" i="3"/>
  <c r="H33" i="3"/>
  <c r="G33" i="3"/>
  <c r="F33" i="3"/>
  <c r="F49" i="3" s="1"/>
  <c r="F52" i="3" s="1"/>
  <c r="F54" i="3" s="1"/>
  <c r="F57" i="3" s="1"/>
  <c r="F60" i="3" s="1"/>
  <c r="E33" i="3"/>
  <c r="E49" i="3" s="1"/>
  <c r="E52" i="3" s="1"/>
  <c r="E54" i="3" s="1"/>
  <c r="E57" i="3" s="1"/>
  <c r="E60" i="3" s="1"/>
  <c r="D33" i="3"/>
  <c r="C33" i="3"/>
  <c r="V49" i="4"/>
  <c r="V52" i="4" s="1"/>
  <c r="V54" i="4" s="1"/>
  <c r="V57" i="4" s="1"/>
  <c r="V60" i="4" s="1"/>
  <c r="AA48" i="4"/>
  <c r="Y48" i="4"/>
  <c r="X48" i="4"/>
  <c r="Z48" i="4" s="1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33" i="4"/>
  <c r="AA49" i="4" s="1"/>
  <c r="AA52" i="4" s="1"/>
  <c r="AA54" i="4" s="1"/>
  <c r="AA57" i="4" s="1"/>
  <c r="AA60" i="4" s="1"/>
  <c r="Y33" i="4"/>
  <c r="Y49" i="4" s="1"/>
  <c r="Y52" i="4" s="1"/>
  <c r="Y54" i="4" s="1"/>
  <c r="Y57" i="4" s="1"/>
  <c r="Y60" i="4" s="1"/>
  <c r="X33" i="4"/>
  <c r="Z33" i="4" s="1"/>
  <c r="W33" i="4"/>
  <c r="V33" i="4"/>
  <c r="U33" i="4"/>
  <c r="U49" i="4" s="1"/>
  <c r="U52" i="4" s="1"/>
  <c r="U54" i="4" s="1"/>
  <c r="U57" i="4" s="1"/>
  <c r="U60" i="4" s="1"/>
  <c r="T33" i="4"/>
  <c r="T49" i="4" s="1"/>
  <c r="T52" i="4" s="1"/>
  <c r="T54" i="4" s="1"/>
  <c r="T57" i="4" s="1"/>
  <c r="T60" i="4" s="1"/>
  <c r="S33" i="4"/>
  <c r="S49" i="4" s="1"/>
  <c r="S52" i="4" s="1"/>
  <c r="S54" i="4" s="1"/>
  <c r="S57" i="4" s="1"/>
  <c r="S60" i="4" s="1"/>
  <c r="R33" i="4"/>
  <c r="R49" i="4" s="1"/>
  <c r="R52" i="4" s="1"/>
  <c r="R54" i="4" s="1"/>
  <c r="R57" i="4" s="1"/>
  <c r="R60" i="4" s="1"/>
  <c r="Q33" i="4"/>
  <c r="Q49" i="4" s="1"/>
  <c r="Q52" i="4" s="1"/>
  <c r="Q54" i="4" s="1"/>
  <c r="Q57" i="4" s="1"/>
  <c r="Q60" i="4" s="1"/>
  <c r="P33" i="4"/>
  <c r="P49" i="4" s="1"/>
  <c r="P52" i="4" s="1"/>
  <c r="P54" i="4" s="1"/>
  <c r="P57" i="4" s="1"/>
  <c r="P60" i="4" s="1"/>
  <c r="O33" i="4"/>
  <c r="N33" i="4"/>
  <c r="N49" i="4" s="1"/>
  <c r="N52" i="4" s="1"/>
  <c r="N54" i="4" s="1"/>
  <c r="N57" i="4" s="1"/>
  <c r="N60" i="4" s="1"/>
  <c r="M33" i="4"/>
  <c r="M49" i="4" s="1"/>
  <c r="M52" i="4" s="1"/>
  <c r="M54" i="4" s="1"/>
  <c r="M57" i="4" s="1"/>
  <c r="M60" i="4" s="1"/>
  <c r="L33" i="4"/>
  <c r="L49" i="4" s="1"/>
  <c r="L52" i="4" s="1"/>
  <c r="L54" i="4" s="1"/>
  <c r="L57" i="4" s="1"/>
  <c r="L60" i="4" s="1"/>
  <c r="K33" i="4"/>
  <c r="K49" i="4" s="1"/>
  <c r="K52" i="4" s="1"/>
  <c r="K54" i="4" s="1"/>
  <c r="K57" i="4" s="1"/>
  <c r="K60" i="4" s="1"/>
  <c r="J33" i="4"/>
  <c r="J49" i="4" s="1"/>
  <c r="J52" i="4" s="1"/>
  <c r="J54" i="4" s="1"/>
  <c r="J57" i="4" s="1"/>
  <c r="J60" i="4" s="1"/>
  <c r="I33" i="4"/>
  <c r="I49" i="4" s="1"/>
  <c r="I52" i="4" s="1"/>
  <c r="I54" i="4" s="1"/>
  <c r="I57" i="4" s="1"/>
  <c r="I60" i="4" s="1"/>
  <c r="H33" i="4"/>
  <c r="H49" i="4" s="1"/>
  <c r="H52" i="4" s="1"/>
  <c r="H54" i="4" s="1"/>
  <c r="H57" i="4" s="1"/>
  <c r="H60" i="4" s="1"/>
  <c r="G33" i="4"/>
  <c r="G49" i="4" s="1"/>
  <c r="G52" i="4" s="1"/>
  <c r="G54" i="4" s="1"/>
  <c r="G57" i="4" s="1"/>
  <c r="G60" i="4" s="1"/>
  <c r="F33" i="4"/>
  <c r="F49" i="4" s="1"/>
  <c r="F52" i="4" s="1"/>
  <c r="F54" i="4" s="1"/>
  <c r="F57" i="4" s="1"/>
  <c r="F60" i="4" s="1"/>
  <c r="E33" i="4"/>
  <c r="E49" i="4" s="1"/>
  <c r="E52" i="4" s="1"/>
  <c r="E54" i="4" s="1"/>
  <c r="E57" i="4" s="1"/>
  <c r="E60" i="4" s="1"/>
  <c r="D33" i="4"/>
  <c r="D49" i="4" s="1"/>
  <c r="D52" i="4" s="1"/>
  <c r="D54" i="4" s="1"/>
  <c r="D57" i="4" s="1"/>
  <c r="D60" i="4" s="1"/>
  <c r="C33" i="4"/>
  <c r="C49" i="4" s="1"/>
  <c r="C52" i="4" s="1"/>
  <c r="C54" i="4" s="1"/>
  <c r="C57" i="4" s="1"/>
  <c r="C60" i="4" s="1"/>
  <c r="E49" i="5"/>
  <c r="E52" i="5" s="1"/>
  <c r="E54" i="5" s="1"/>
  <c r="E57" i="5" s="1"/>
  <c r="E60" i="5" s="1"/>
  <c r="AA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33" i="5"/>
  <c r="AA49" i="5" s="1"/>
  <c r="AA52" i="5" s="1"/>
  <c r="AA54" i="5" s="1"/>
  <c r="AA57" i="5" s="1"/>
  <c r="AA60" i="5" s="1"/>
  <c r="Y33" i="5"/>
  <c r="Y49" i="5" s="1"/>
  <c r="Y52" i="5" s="1"/>
  <c r="Y54" i="5" s="1"/>
  <c r="Y57" i="5" s="1"/>
  <c r="Y60" i="5" s="1"/>
  <c r="X33" i="5"/>
  <c r="W33" i="5"/>
  <c r="W49" i="5" s="1"/>
  <c r="W52" i="5" s="1"/>
  <c r="W54" i="5" s="1"/>
  <c r="W57" i="5" s="1"/>
  <c r="W60" i="5" s="1"/>
  <c r="V33" i="5"/>
  <c r="U33" i="5"/>
  <c r="U49" i="5" s="1"/>
  <c r="U52" i="5" s="1"/>
  <c r="U54" i="5" s="1"/>
  <c r="U57" i="5" s="1"/>
  <c r="U60" i="5" s="1"/>
  <c r="T33" i="5"/>
  <c r="T49" i="5" s="1"/>
  <c r="T52" i="5" s="1"/>
  <c r="T54" i="5" s="1"/>
  <c r="T57" i="5" s="1"/>
  <c r="T60" i="5" s="1"/>
  <c r="S33" i="5"/>
  <c r="S49" i="5" s="1"/>
  <c r="S52" i="5" s="1"/>
  <c r="S54" i="5" s="1"/>
  <c r="S57" i="5" s="1"/>
  <c r="S60" i="5" s="1"/>
  <c r="R33" i="5"/>
  <c r="R49" i="5" s="1"/>
  <c r="R52" i="5" s="1"/>
  <c r="R54" i="5" s="1"/>
  <c r="R57" i="5" s="1"/>
  <c r="R60" i="5" s="1"/>
  <c r="Q33" i="5"/>
  <c r="Q49" i="5" s="1"/>
  <c r="Q52" i="5" s="1"/>
  <c r="Q54" i="5" s="1"/>
  <c r="Q57" i="5" s="1"/>
  <c r="Q60" i="5" s="1"/>
  <c r="P33" i="5"/>
  <c r="P49" i="5" s="1"/>
  <c r="P52" i="5" s="1"/>
  <c r="P54" i="5" s="1"/>
  <c r="P57" i="5" s="1"/>
  <c r="P60" i="5" s="1"/>
  <c r="O33" i="5"/>
  <c r="O49" i="5" s="1"/>
  <c r="O52" i="5" s="1"/>
  <c r="O54" i="5" s="1"/>
  <c r="O57" i="5" s="1"/>
  <c r="O60" i="5" s="1"/>
  <c r="N33" i="5"/>
  <c r="M33" i="5"/>
  <c r="M49" i="5" s="1"/>
  <c r="M52" i="5" s="1"/>
  <c r="M54" i="5" s="1"/>
  <c r="M57" i="5" s="1"/>
  <c r="M60" i="5" s="1"/>
  <c r="L33" i="5"/>
  <c r="L49" i="5" s="1"/>
  <c r="L52" i="5" s="1"/>
  <c r="L54" i="5" s="1"/>
  <c r="L57" i="5" s="1"/>
  <c r="L60" i="5" s="1"/>
  <c r="K33" i="5"/>
  <c r="K49" i="5" s="1"/>
  <c r="K52" i="5" s="1"/>
  <c r="K54" i="5" s="1"/>
  <c r="K57" i="5" s="1"/>
  <c r="K60" i="5" s="1"/>
  <c r="J33" i="5"/>
  <c r="J49" i="5" s="1"/>
  <c r="J52" i="5" s="1"/>
  <c r="J54" i="5" s="1"/>
  <c r="J57" i="5" s="1"/>
  <c r="J60" i="5" s="1"/>
  <c r="I33" i="5"/>
  <c r="I49" i="5" s="1"/>
  <c r="I52" i="5" s="1"/>
  <c r="I54" i="5" s="1"/>
  <c r="I57" i="5" s="1"/>
  <c r="I60" i="5" s="1"/>
  <c r="H33" i="5"/>
  <c r="H49" i="5" s="1"/>
  <c r="H52" i="5" s="1"/>
  <c r="H54" i="5" s="1"/>
  <c r="H57" i="5" s="1"/>
  <c r="H60" i="5" s="1"/>
  <c r="G33" i="5"/>
  <c r="G49" i="5" s="1"/>
  <c r="G52" i="5" s="1"/>
  <c r="G54" i="5" s="1"/>
  <c r="G57" i="5" s="1"/>
  <c r="G60" i="5" s="1"/>
  <c r="F33" i="5"/>
  <c r="E33" i="5"/>
  <c r="D33" i="5"/>
  <c r="D49" i="5" s="1"/>
  <c r="D52" i="5" s="1"/>
  <c r="D54" i="5" s="1"/>
  <c r="D57" i="5" s="1"/>
  <c r="D60" i="5" s="1"/>
  <c r="C33" i="5"/>
  <c r="C49" i="5" s="1"/>
  <c r="C52" i="5" s="1"/>
  <c r="C54" i="5" s="1"/>
  <c r="C57" i="5" s="1"/>
  <c r="C60" i="5" s="1"/>
  <c r="AA54" i="6"/>
  <c r="AA57" i="6" s="1"/>
  <c r="AA60" i="6" s="1"/>
  <c r="AA48" i="6"/>
  <c r="Y48" i="6"/>
  <c r="X48" i="6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33" i="6"/>
  <c r="AA49" i="6" s="1"/>
  <c r="AA52" i="6" s="1"/>
  <c r="Y33" i="6"/>
  <c r="Y49" i="6" s="1"/>
  <c r="Y52" i="6" s="1"/>
  <c r="Y54" i="6" s="1"/>
  <c r="Y57" i="6" s="1"/>
  <c r="Y60" i="6" s="1"/>
  <c r="X33" i="6"/>
  <c r="W33" i="6"/>
  <c r="W49" i="6" s="1"/>
  <c r="W52" i="6" s="1"/>
  <c r="W54" i="6" s="1"/>
  <c r="W57" i="6" s="1"/>
  <c r="W60" i="6" s="1"/>
  <c r="V33" i="6"/>
  <c r="V49" i="6" s="1"/>
  <c r="V52" i="6" s="1"/>
  <c r="V54" i="6" s="1"/>
  <c r="V57" i="6" s="1"/>
  <c r="V60" i="6" s="1"/>
  <c r="U33" i="6"/>
  <c r="U49" i="6" s="1"/>
  <c r="U52" i="6" s="1"/>
  <c r="U54" i="6" s="1"/>
  <c r="U57" i="6" s="1"/>
  <c r="U60" i="6" s="1"/>
  <c r="T33" i="6"/>
  <c r="S33" i="6"/>
  <c r="S49" i="6" s="1"/>
  <c r="S52" i="6" s="1"/>
  <c r="S54" i="6" s="1"/>
  <c r="S57" i="6" s="1"/>
  <c r="S60" i="6" s="1"/>
  <c r="R33" i="6"/>
  <c r="R49" i="6" s="1"/>
  <c r="R52" i="6" s="1"/>
  <c r="R54" i="6" s="1"/>
  <c r="R57" i="6" s="1"/>
  <c r="R60" i="6" s="1"/>
  <c r="Q33" i="6"/>
  <c r="Q49" i="6" s="1"/>
  <c r="Q52" i="6" s="1"/>
  <c r="Q54" i="6" s="1"/>
  <c r="Q57" i="6" s="1"/>
  <c r="Q60" i="6" s="1"/>
  <c r="P33" i="6"/>
  <c r="P49" i="6" s="1"/>
  <c r="P52" i="6" s="1"/>
  <c r="P54" i="6" s="1"/>
  <c r="P57" i="6" s="1"/>
  <c r="P60" i="6" s="1"/>
  <c r="O33" i="6"/>
  <c r="O49" i="6" s="1"/>
  <c r="O52" i="6" s="1"/>
  <c r="O54" i="6" s="1"/>
  <c r="O57" i="6" s="1"/>
  <c r="O60" i="6" s="1"/>
  <c r="N33" i="6"/>
  <c r="N49" i="6" s="1"/>
  <c r="N52" i="6" s="1"/>
  <c r="N54" i="6" s="1"/>
  <c r="N57" i="6" s="1"/>
  <c r="N60" i="6" s="1"/>
  <c r="M33" i="6"/>
  <c r="L33" i="6"/>
  <c r="K33" i="6"/>
  <c r="K49" i="6" s="1"/>
  <c r="K52" i="6" s="1"/>
  <c r="K54" i="6" s="1"/>
  <c r="K57" i="6" s="1"/>
  <c r="K60" i="6" s="1"/>
  <c r="J33" i="6"/>
  <c r="J49" i="6" s="1"/>
  <c r="J52" i="6" s="1"/>
  <c r="J54" i="6" s="1"/>
  <c r="J57" i="6" s="1"/>
  <c r="J60" i="6" s="1"/>
  <c r="I33" i="6"/>
  <c r="I49" i="6" s="1"/>
  <c r="I52" i="6" s="1"/>
  <c r="I54" i="6" s="1"/>
  <c r="I57" i="6" s="1"/>
  <c r="I60" i="6" s="1"/>
  <c r="H33" i="6"/>
  <c r="H49" i="6" s="1"/>
  <c r="H52" i="6" s="1"/>
  <c r="H54" i="6" s="1"/>
  <c r="H57" i="6" s="1"/>
  <c r="H60" i="6" s="1"/>
  <c r="G33" i="6"/>
  <c r="G49" i="6" s="1"/>
  <c r="G52" i="6" s="1"/>
  <c r="G54" i="6" s="1"/>
  <c r="G57" i="6" s="1"/>
  <c r="G60" i="6" s="1"/>
  <c r="F33" i="6"/>
  <c r="F49" i="6" s="1"/>
  <c r="F52" i="6" s="1"/>
  <c r="F54" i="6" s="1"/>
  <c r="F57" i="6" s="1"/>
  <c r="F60" i="6" s="1"/>
  <c r="E33" i="6"/>
  <c r="D33" i="6"/>
  <c r="D49" i="6" s="1"/>
  <c r="D52" i="6" s="1"/>
  <c r="D54" i="6" s="1"/>
  <c r="D57" i="6" s="1"/>
  <c r="D60" i="6" s="1"/>
  <c r="C33" i="6"/>
  <c r="C49" i="6" s="1"/>
  <c r="C52" i="6" s="1"/>
  <c r="C54" i="6" s="1"/>
  <c r="C57" i="6" s="1"/>
  <c r="C60" i="6" s="1"/>
  <c r="T49" i="7"/>
  <c r="T52" i="7" s="1"/>
  <c r="T54" i="7" s="1"/>
  <c r="T57" i="7" s="1"/>
  <c r="T60" i="7" s="1"/>
  <c r="M49" i="7"/>
  <c r="M52" i="7" s="1"/>
  <c r="M54" i="7" s="1"/>
  <c r="M57" i="7" s="1"/>
  <c r="M60" i="7" s="1"/>
  <c r="AA48" i="7"/>
  <c r="Y48" i="7"/>
  <c r="X48" i="7"/>
  <c r="Z48" i="7" s="1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33" i="7"/>
  <c r="AA49" i="7" s="1"/>
  <c r="AA52" i="7" s="1"/>
  <c r="AA54" i="7" s="1"/>
  <c r="AA57" i="7" s="1"/>
  <c r="AA60" i="7" s="1"/>
  <c r="Y33" i="7"/>
  <c r="Y49" i="7" s="1"/>
  <c r="Y52" i="7" s="1"/>
  <c r="Y54" i="7" s="1"/>
  <c r="Y57" i="7" s="1"/>
  <c r="Y60" i="7" s="1"/>
  <c r="X33" i="7"/>
  <c r="W33" i="7"/>
  <c r="W49" i="7" s="1"/>
  <c r="W52" i="7" s="1"/>
  <c r="W54" i="7" s="1"/>
  <c r="W57" i="7" s="1"/>
  <c r="W60" i="7" s="1"/>
  <c r="V33" i="7"/>
  <c r="V49" i="7" s="1"/>
  <c r="V52" i="7" s="1"/>
  <c r="V54" i="7" s="1"/>
  <c r="V57" i="7" s="1"/>
  <c r="V60" i="7" s="1"/>
  <c r="U33" i="7"/>
  <c r="U49" i="7" s="1"/>
  <c r="U52" i="7" s="1"/>
  <c r="U54" i="7" s="1"/>
  <c r="U57" i="7" s="1"/>
  <c r="U60" i="7" s="1"/>
  <c r="T33" i="7"/>
  <c r="S33" i="7"/>
  <c r="S49" i="7" s="1"/>
  <c r="S52" i="7" s="1"/>
  <c r="S54" i="7" s="1"/>
  <c r="S57" i="7" s="1"/>
  <c r="S60" i="7" s="1"/>
  <c r="R33" i="7"/>
  <c r="R49" i="7" s="1"/>
  <c r="R52" i="7" s="1"/>
  <c r="R54" i="7" s="1"/>
  <c r="R57" i="7" s="1"/>
  <c r="R60" i="7" s="1"/>
  <c r="Q33" i="7"/>
  <c r="Q49" i="7" s="1"/>
  <c r="Q52" i="7" s="1"/>
  <c r="Q54" i="7" s="1"/>
  <c r="Q57" i="7" s="1"/>
  <c r="Q60" i="7" s="1"/>
  <c r="P33" i="7"/>
  <c r="P49" i="7" s="1"/>
  <c r="P52" i="7" s="1"/>
  <c r="P54" i="7" s="1"/>
  <c r="P57" i="7" s="1"/>
  <c r="P60" i="7" s="1"/>
  <c r="O33" i="7"/>
  <c r="O49" i="7" s="1"/>
  <c r="O52" i="7" s="1"/>
  <c r="O54" i="7" s="1"/>
  <c r="O57" i="7" s="1"/>
  <c r="O60" i="7" s="1"/>
  <c r="N33" i="7"/>
  <c r="M33" i="7"/>
  <c r="L33" i="7"/>
  <c r="L49" i="7" s="1"/>
  <c r="L52" i="7" s="1"/>
  <c r="L54" i="7" s="1"/>
  <c r="L57" i="7" s="1"/>
  <c r="L60" i="7" s="1"/>
  <c r="K33" i="7"/>
  <c r="K49" i="7" s="1"/>
  <c r="K52" i="7" s="1"/>
  <c r="K54" i="7" s="1"/>
  <c r="K57" i="7" s="1"/>
  <c r="K60" i="7" s="1"/>
  <c r="J33" i="7"/>
  <c r="J49" i="7" s="1"/>
  <c r="J52" i="7" s="1"/>
  <c r="J54" i="7" s="1"/>
  <c r="J57" i="7" s="1"/>
  <c r="J60" i="7" s="1"/>
  <c r="I33" i="7"/>
  <c r="I49" i="7" s="1"/>
  <c r="I52" i="7" s="1"/>
  <c r="I54" i="7" s="1"/>
  <c r="I57" i="7" s="1"/>
  <c r="I60" i="7" s="1"/>
  <c r="H33" i="7"/>
  <c r="H49" i="7" s="1"/>
  <c r="H52" i="7" s="1"/>
  <c r="H54" i="7" s="1"/>
  <c r="H57" i="7" s="1"/>
  <c r="H60" i="7" s="1"/>
  <c r="G33" i="7"/>
  <c r="G49" i="7" s="1"/>
  <c r="G52" i="7" s="1"/>
  <c r="G54" i="7" s="1"/>
  <c r="G57" i="7" s="1"/>
  <c r="G60" i="7" s="1"/>
  <c r="F33" i="7"/>
  <c r="F49" i="7" s="1"/>
  <c r="F52" i="7" s="1"/>
  <c r="F54" i="7" s="1"/>
  <c r="F57" i="7" s="1"/>
  <c r="F60" i="7" s="1"/>
  <c r="E33" i="7"/>
  <c r="E49" i="7" s="1"/>
  <c r="E52" i="7" s="1"/>
  <c r="E54" i="7" s="1"/>
  <c r="E57" i="7" s="1"/>
  <c r="E60" i="7" s="1"/>
  <c r="D33" i="7"/>
  <c r="D49" i="7" s="1"/>
  <c r="D52" i="7" s="1"/>
  <c r="D54" i="7" s="1"/>
  <c r="D57" i="7" s="1"/>
  <c r="D60" i="7" s="1"/>
  <c r="C33" i="7"/>
  <c r="C49" i="7" s="1"/>
  <c r="C52" i="7" s="1"/>
  <c r="C54" i="7" s="1"/>
  <c r="C57" i="7" s="1"/>
  <c r="C60" i="7" s="1"/>
  <c r="R54" i="8"/>
  <c r="R57" i="8" s="1"/>
  <c r="R60" i="8" s="1"/>
  <c r="K49" i="8"/>
  <c r="K52" i="8" s="1"/>
  <c r="K54" i="8" s="1"/>
  <c r="K57" i="8" s="1"/>
  <c r="K60" i="8" s="1"/>
  <c r="AA48" i="8"/>
  <c r="Y48" i="8"/>
  <c r="X48" i="8"/>
  <c r="Z48" i="8" s="1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33" i="8"/>
  <c r="AA49" i="8" s="1"/>
  <c r="AA52" i="8" s="1"/>
  <c r="AA54" i="8" s="1"/>
  <c r="AA57" i="8" s="1"/>
  <c r="AA60" i="8" s="1"/>
  <c r="Y33" i="8"/>
  <c r="Y49" i="8" s="1"/>
  <c r="Y52" i="8" s="1"/>
  <c r="Y54" i="8" s="1"/>
  <c r="Y57" i="8" s="1"/>
  <c r="Y60" i="8" s="1"/>
  <c r="X33" i="8"/>
  <c r="X49" i="8" s="1"/>
  <c r="W33" i="8"/>
  <c r="W49" i="8" s="1"/>
  <c r="W52" i="8" s="1"/>
  <c r="W54" i="8" s="1"/>
  <c r="W57" i="8" s="1"/>
  <c r="W60" i="8" s="1"/>
  <c r="V33" i="8"/>
  <c r="V49" i="8" s="1"/>
  <c r="V52" i="8" s="1"/>
  <c r="V54" i="8" s="1"/>
  <c r="V57" i="8" s="1"/>
  <c r="V60" i="8" s="1"/>
  <c r="U33" i="8"/>
  <c r="U49" i="8" s="1"/>
  <c r="U52" i="8" s="1"/>
  <c r="U54" i="8" s="1"/>
  <c r="U57" i="8" s="1"/>
  <c r="U60" i="8" s="1"/>
  <c r="T33" i="8"/>
  <c r="T49" i="8" s="1"/>
  <c r="T52" i="8" s="1"/>
  <c r="T54" i="8" s="1"/>
  <c r="T57" i="8" s="1"/>
  <c r="T60" i="8" s="1"/>
  <c r="S33" i="8"/>
  <c r="S49" i="8" s="1"/>
  <c r="S52" i="8" s="1"/>
  <c r="S54" i="8" s="1"/>
  <c r="S57" i="8" s="1"/>
  <c r="S60" i="8" s="1"/>
  <c r="R33" i="8"/>
  <c r="R49" i="8" s="1"/>
  <c r="R52" i="8" s="1"/>
  <c r="Q33" i="8"/>
  <c r="Q49" i="8" s="1"/>
  <c r="Q52" i="8" s="1"/>
  <c r="Q54" i="8" s="1"/>
  <c r="Q57" i="8" s="1"/>
  <c r="Q60" i="8" s="1"/>
  <c r="P33" i="8"/>
  <c r="P49" i="8" s="1"/>
  <c r="P52" i="8" s="1"/>
  <c r="P54" i="8" s="1"/>
  <c r="P57" i="8" s="1"/>
  <c r="P60" i="8" s="1"/>
  <c r="O33" i="8"/>
  <c r="O49" i="8" s="1"/>
  <c r="O52" i="8" s="1"/>
  <c r="O54" i="8" s="1"/>
  <c r="O57" i="8" s="1"/>
  <c r="O60" i="8" s="1"/>
  <c r="N33" i="8"/>
  <c r="N49" i="8" s="1"/>
  <c r="N52" i="8" s="1"/>
  <c r="N54" i="8" s="1"/>
  <c r="N57" i="8" s="1"/>
  <c r="N60" i="8" s="1"/>
  <c r="M33" i="8"/>
  <c r="M49" i="8" s="1"/>
  <c r="M52" i="8" s="1"/>
  <c r="M54" i="8" s="1"/>
  <c r="M57" i="8" s="1"/>
  <c r="M60" i="8" s="1"/>
  <c r="L33" i="8"/>
  <c r="L49" i="8" s="1"/>
  <c r="L52" i="8" s="1"/>
  <c r="L54" i="8" s="1"/>
  <c r="L57" i="8" s="1"/>
  <c r="L60" i="8" s="1"/>
  <c r="K33" i="8"/>
  <c r="J33" i="8"/>
  <c r="J49" i="8" s="1"/>
  <c r="J52" i="8" s="1"/>
  <c r="J54" i="8" s="1"/>
  <c r="J57" i="8" s="1"/>
  <c r="J60" i="8" s="1"/>
  <c r="I33" i="8"/>
  <c r="I49" i="8" s="1"/>
  <c r="I52" i="8" s="1"/>
  <c r="I54" i="8" s="1"/>
  <c r="I57" i="8" s="1"/>
  <c r="I60" i="8" s="1"/>
  <c r="H33" i="8"/>
  <c r="H49" i="8" s="1"/>
  <c r="H52" i="8" s="1"/>
  <c r="H54" i="8" s="1"/>
  <c r="H57" i="8" s="1"/>
  <c r="H60" i="8" s="1"/>
  <c r="G33" i="8"/>
  <c r="G49" i="8" s="1"/>
  <c r="G52" i="8" s="1"/>
  <c r="G54" i="8" s="1"/>
  <c r="G57" i="8" s="1"/>
  <c r="G60" i="8" s="1"/>
  <c r="F33" i="8"/>
  <c r="F49" i="8" s="1"/>
  <c r="F52" i="8" s="1"/>
  <c r="F54" i="8" s="1"/>
  <c r="F57" i="8" s="1"/>
  <c r="F60" i="8" s="1"/>
  <c r="E33" i="8"/>
  <c r="E49" i="8" s="1"/>
  <c r="E52" i="8" s="1"/>
  <c r="E54" i="8" s="1"/>
  <c r="E57" i="8" s="1"/>
  <c r="E60" i="8" s="1"/>
  <c r="D33" i="8"/>
  <c r="C33" i="8"/>
  <c r="C49" i="8" s="1"/>
  <c r="C52" i="8" s="1"/>
  <c r="C54" i="8" s="1"/>
  <c r="C57" i="8" s="1"/>
  <c r="C60" i="8" s="1"/>
  <c r="R49" i="9"/>
  <c r="R52" i="9" s="1"/>
  <c r="R54" i="9" s="1"/>
  <c r="R57" i="9" s="1"/>
  <c r="R60" i="9" s="1"/>
  <c r="AA48" i="9"/>
  <c r="Y48" i="9"/>
  <c r="X48" i="9"/>
  <c r="Z48" i="9" s="1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33" i="9"/>
  <c r="Y33" i="9"/>
  <c r="Y49" i="9" s="1"/>
  <c r="Y52" i="9" s="1"/>
  <c r="Y54" i="9" s="1"/>
  <c r="Y57" i="9" s="1"/>
  <c r="Y60" i="9" s="1"/>
  <c r="X33" i="9"/>
  <c r="W33" i="9"/>
  <c r="W49" i="9" s="1"/>
  <c r="W52" i="9" s="1"/>
  <c r="W54" i="9" s="1"/>
  <c r="W57" i="9" s="1"/>
  <c r="W60" i="9" s="1"/>
  <c r="V33" i="9"/>
  <c r="V49" i="9" s="1"/>
  <c r="V52" i="9" s="1"/>
  <c r="V54" i="9" s="1"/>
  <c r="V57" i="9" s="1"/>
  <c r="V60" i="9" s="1"/>
  <c r="U33" i="9"/>
  <c r="U49" i="9" s="1"/>
  <c r="U52" i="9" s="1"/>
  <c r="U54" i="9" s="1"/>
  <c r="U57" i="9" s="1"/>
  <c r="U60" i="9" s="1"/>
  <c r="T33" i="9"/>
  <c r="T49" i="9" s="1"/>
  <c r="T52" i="9" s="1"/>
  <c r="T54" i="9" s="1"/>
  <c r="T57" i="9" s="1"/>
  <c r="T60" i="9" s="1"/>
  <c r="S33" i="9"/>
  <c r="R33" i="9"/>
  <c r="Q33" i="9"/>
  <c r="Q49" i="9" s="1"/>
  <c r="Q52" i="9" s="1"/>
  <c r="Q54" i="9" s="1"/>
  <c r="Q57" i="9" s="1"/>
  <c r="Q60" i="9" s="1"/>
  <c r="P33" i="9"/>
  <c r="P49" i="9" s="1"/>
  <c r="P52" i="9" s="1"/>
  <c r="P54" i="9" s="1"/>
  <c r="P57" i="9" s="1"/>
  <c r="P60" i="9" s="1"/>
  <c r="O33" i="9"/>
  <c r="O49" i="9" s="1"/>
  <c r="O52" i="9" s="1"/>
  <c r="O54" i="9" s="1"/>
  <c r="O57" i="9" s="1"/>
  <c r="O60" i="9" s="1"/>
  <c r="N33" i="9"/>
  <c r="N49" i="9" s="1"/>
  <c r="N52" i="9" s="1"/>
  <c r="N54" i="9" s="1"/>
  <c r="N57" i="9" s="1"/>
  <c r="N60" i="9" s="1"/>
  <c r="M33" i="9"/>
  <c r="M49" i="9" s="1"/>
  <c r="M52" i="9" s="1"/>
  <c r="M54" i="9" s="1"/>
  <c r="M57" i="9" s="1"/>
  <c r="M60" i="9" s="1"/>
  <c r="L33" i="9"/>
  <c r="L49" i="9" s="1"/>
  <c r="L52" i="9" s="1"/>
  <c r="L54" i="9" s="1"/>
  <c r="L57" i="9" s="1"/>
  <c r="L60" i="9" s="1"/>
  <c r="K33" i="9"/>
  <c r="J33" i="9"/>
  <c r="J49" i="9" s="1"/>
  <c r="J52" i="9" s="1"/>
  <c r="J54" i="9" s="1"/>
  <c r="J57" i="9" s="1"/>
  <c r="J60" i="9" s="1"/>
  <c r="I33" i="9"/>
  <c r="I49" i="9" s="1"/>
  <c r="I52" i="9" s="1"/>
  <c r="I54" i="9" s="1"/>
  <c r="I57" i="9" s="1"/>
  <c r="I60" i="9" s="1"/>
  <c r="H33" i="9"/>
  <c r="H49" i="9" s="1"/>
  <c r="H52" i="9" s="1"/>
  <c r="H54" i="9" s="1"/>
  <c r="H57" i="9" s="1"/>
  <c r="H60" i="9" s="1"/>
  <c r="G33" i="9"/>
  <c r="G49" i="9" s="1"/>
  <c r="G52" i="9" s="1"/>
  <c r="G54" i="9" s="1"/>
  <c r="G57" i="9" s="1"/>
  <c r="G60" i="9" s="1"/>
  <c r="F33" i="9"/>
  <c r="F49" i="9" s="1"/>
  <c r="F52" i="9" s="1"/>
  <c r="F54" i="9" s="1"/>
  <c r="F57" i="9" s="1"/>
  <c r="F60" i="9" s="1"/>
  <c r="E33" i="9"/>
  <c r="E49" i="9" s="1"/>
  <c r="E52" i="9" s="1"/>
  <c r="E54" i="9" s="1"/>
  <c r="E57" i="9" s="1"/>
  <c r="E60" i="9" s="1"/>
  <c r="D33" i="9"/>
  <c r="D49" i="9" s="1"/>
  <c r="D52" i="9" s="1"/>
  <c r="D54" i="9" s="1"/>
  <c r="D57" i="9" s="1"/>
  <c r="D60" i="9" s="1"/>
  <c r="C33" i="9"/>
  <c r="T49" i="10"/>
  <c r="T52" i="10" s="1"/>
  <c r="T54" i="10" s="1"/>
  <c r="T57" i="10" s="1"/>
  <c r="T60" i="10" s="1"/>
  <c r="R49" i="10"/>
  <c r="R52" i="10" s="1"/>
  <c r="R54" i="10" s="1"/>
  <c r="R57" i="10" s="1"/>
  <c r="R60" i="10" s="1"/>
  <c r="AA48" i="10"/>
  <c r="Y48" i="10"/>
  <c r="X48" i="10"/>
  <c r="Z48" i="10" s="1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33" i="10"/>
  <c r="AA49" i="10" s="1"/>
  <c r="AA52" i="10" s="1"/>
  <c r="AA54" i="10" s="1"/>
  <c r="AA57" i="10" s="1"/>
  <c r="AA60" i="10" s="1"/>
  <c r="Y33" i="10"/>
  <c r="Y49" i="10" s="1"/>
  <c r="Y52" i="10" s="1"/>
  <c r="Y54" i="10" s="1"/>
  <c r="Y57" i="10" s="1"/>
  <c r="Y60" i="10" s="1"/>
  <c r="X33" i="10"/>
  <c r="W33" i="10"/>
  <c r="W49" i="10" s="1"/>
  <c r="W52" i="10" s="1"/>
  <c r="W54" i="10" s="1"/>
  <c r="W57" i="10" s="1"/>
  <c r="W60" i="10" s="1"/>
  <c r="V33" i="10"/>
  <c r="V49" i="10" s="1"/>
  <c r="V52" i="10" s="1"/>
  <c r="V54" i="10" s="1"/>
  <c r="V57" i="10" s="1"/>
  <c r="V60" i="10" s="1"/>
  <c r="U33" i="10"/>
  <c r="U49" i="10" s="1"/>
  <c r="U52" i="10" s="1"/>
  <c r="U54" i="10" s="1"/>
  <c r="U57" i="10" s="1"/>
  <c r="U60" i="10" s="1"/>
  <c r="T33" i="10"/>
  <c r="S33" i="10"/>
  <c r="S49" i="10" s="1"/>
  <c r="S52" i="10" s="1"/>
  <c r="S54" i="10" s="1"/>
  <c r="S57" i="10" s="1"/>
  <c r="S60" i="10" s="1"/>
  <c r="R33" i="10"/>
  <c r="Q33" i="10"/>
  <c r="Q49" i="10" s="1"/>
  <c r="Q52" i="10" s="1"/>
  <c r="Q54" i="10" s="1"/>
  <c r="Q57" i="10" s="1"/>
  <c r="Q60" i="10" s="1"/>
  <c r="P33" i="10"/>
  <c r="P49" i="10" s="1"/>
  <c r="P52" i="10" s="1"/>
  <c r="P54" i="10" s="1"/>
  <c r="P57" i="10" s="1"/>
  <c r="P60" i="10" s="1"/>
  <c r="O33" i="10"/>
  <c r="O49" i="10" s="1"/>
  <c r="O52" i="10" s="1"/>
  <c r="O54" i="10" s="1"/>
  <c r="O57" i="10" s="1"/>
  <c r="O60" i="10" s="1"/>
  <c r="N33" i="10"/>
  <c r="N49" i="10" s="1"/>
  <c r="N52" i="10" s="1"/>
  <c r="N54" i="10" s="1"/>
  <c r="N57" i="10" s="1"/>
  <c r="N60" i="10" s="1"/>
  <c r="M33" i="10"/>
  <c r="M49" i="10" s="1"/>
  <c r="M52" i="10" s="1"/>
  <c r="M54" i="10" s="1"/>
  <c r="M57" i="10" s="1"/>
  <c r="M60" i="10" s="1"/>
  <c r="L33" i="10"/>
  <c r="L49" i="10" s="1"/>
  <c r="L52" i="10" s="1"/>
  <c r="L54" i="10" s="1"/>
  <c r="L57" i="10" s="1"/>
  <c r="L60" i="10" s="1"/>
  <c r="K33" i="10"/>
  <c r="K49" i="10" s="1"/>
  <c r="K52" i="10" s="1"/>
  <c r="K54" i="10" s="1"/>
  <c r="K57" i="10" s="1"/>
  <c r="K60" i="10" s="1"/>
  <c r="J33" i="10"/>
  <c r="I33" i="10"/>
  <c r="I49" i="10" s="1"/>
  <c r="I52" i="10" s="1"/>
  <c r="I54" i="10" s="1"/>
  <c r="I57" i="10" s="1"/>
  <c r="I60" i="10" s="1"/>
  <c r="H33" i="10"/>
  <c r="H49" i="10" s="1"/>
  <c r="H52" i="10" s="1"/>
  <c r="H54" i="10" s="1"/>
  <c r="H57" i="10" s="1"/>
  <c r="H60" i="10" s="1"/>
  <c r="G33" i="10"/>
  <c r="G49" i="10" s="1"/>
  <c r="G52" i="10" s="1"/>
  <c r="G54" i="10" s="1"/>
  <c r="G57" i="10" s="1"/>
  <c r="G60" i="10" s="1"/>
  <c r="F33" i="10"/>
  <c r="F49" i="10" s="1"/>
  <c r="F52" i="10" s="1"/>
  <c r="F54" i="10" s="1"/>
  <c r="F57" i="10" s="1"/>
  <c r="F60" i="10" s="1"/>
  <c r="E33" i="10"/>
  <c r="E49" i="10" s="1"/>
  <c r="E52" i="10" s="1"/>
  <c r="E54" i="10" s="1"/>
  <c r="E57" i="10" s="1"/>
  <c r="E60" i="10" s="1"/>
  <c r="D33" i="10"/>
  <c r="D49" i="10" s="1"/>
  <c r="D52" i="10" s="1"/>
  <c r="D54" i="10" s="1"/>
  <c r="D57" i="10" s="1"/>
  <c r="D60" i="10" s="1"/>
  <c r="C33" i="10"/>
  <c r="C49" i="10" s="1"/>
  <c r="C52" i="10" s="1"/>
  <c r="C54" i="10" s="1"/>
  <c r="C57" i="10" s="1"/>
  <c r="C60" i="10" s="1"/>
  <c r="R52" i="11"/>
  <c r="R54" i="11" s="1"/>
  <c r="R57" i="11" s="1"/>
  <c r="R60" i="11" s="1"/>
  <c r="J52" i="11"/>
  <c r="J54" i="11" s="1"/>
  <c r="J57" i="11" s="1"/>
  <c r="J60" i="11" s="1"/>
  <c r="AA48" i="11"/>
  <c r="Y48" i="11"/>
  <c r="X48" i="11"/>
  <c r="Z48" i="11" s="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AA33" i="11"/>
  <c r="AA49" i="11" s="1"/>
  <c r="AA52" i="11" s="1"/>
  <c r="AA54" i="11" s="1"/>
  <c r="AA57" i="11" s="1"/>
  <c r="AA60" i="11" s="1"/>
  <c r="Y33" i="11"/>
  <c r="Y49" i="11" s="1"/>
  <c r="Y52" i="11" s="1"/>
  <c r="Y54" i="11" s="1"/>
  <c r="Y57" i="11" s="1"/>
  <c r="Y60" i="11" s="1"/>
  <c r="X33" i="11"/>
  <c r="X49" i="11" s="1"/>
  <c r="W33" i="11"/>
  <c r="W49" i="11" s="1"/>
  <c r="W52" i="11" s="1"/>
  <c r="W54" i="11" s="1"/>
  <c r="W57" i="11" s="1"/>
  <c r="W60" i="11" s="1"/>
  <c r="V33" i="11"/>
  <c r="V49" i="11" s="1"/>
  <c r="V52" i="11" s="1"/>
  <c r="V54" i="11" s="1"/>
  <c r="V57" i="11" s="1"/>
  <c r="V60" i="11" s="1"/>
  <c r="U33" i="11"/>
  <c r="U49" i="11" s="1"/>
  <c r="U52" i="11" s="1"/>
  <c r="U54" i="11" s="1"/>
  <c r="U57" i="11" s="1"/>
  <c r="U60" i="11" s="1"/>
  <c r="T33" i="11"/>
  <c r="S33" i="11"/>
  <c r="S49" i="11" s="1"/>
  <c r="S52" i="11" s="1"/>
  <c r="S54" i="11" s="1"/>
  <c r="S57" i="11" s="1"/>
  <c r="S60" i="11" s="1"/>
  <c r="R33" i="11"/>
  <c r="R49" i="11" s="1"/>
  <c r="Q33" i="11"/>
  <c r="Q49" i="11" s="1"/>
  <c r="Q52" i="11" s="1"/>
  <c r="Q54" i="11" s="1"/>
  <c r="Q57" i="11" s="1"/>
  <c r="Q60" i="11" s="1"/>
  <c r="P33" i="11"/>
  <c r="P49" i="11" s="1"/>
  <c r="P52" i="11" s="1"/>
  <c r="P54" i="11" s="1"/>
  <c r="P57" i="11" s="1"/>
  <c r="P60" i="11" s="1"/>
  <c r="O33" i="11"/>
  <c r="O49" i="11" s="1"/>
  <c r="O52" i="11" s="1"/>
  <c r="O54" i="11" s="1"/>
  <c r="O57" i="11" s="1"/>
  <c r="O60" i="11" s="1"/>
  <c r="N33" i="11"/>
  <c r="N49" i="11" s="1"/>
  <c r="N52" i="11" s="1"/>
  <c r="N54" i="11" s="1"/>
  <c r="N57" i="11" s="1"/>
  <c r="N60" i="11" s="1"/>
  <c r="M33" i="11"/>
  <c r="M49" i="11" s="1"/>
  <c r="M52" i="11" s="1"/>
  <c r="M54" i="11" s="1"/>
  <c r="M57" i="11" s="1"/>
  <c r="M60" i="11" s="1"/>
  <c r="L33" i="11"/>
  <c r="K33" i="11"/>
  <c r="K49" i="11" s="1"/>
  <c r="K52" i="11" s="1"/>
  <c r="K54" i="11" s="1"/>
  <c r="K57" i="11" s="1"/>
  <c r="K60" i="11" s="1"/>
  <c r="J33" i="11"/>
  <c r="J49" i="11" s="1"/>
  <c r="I33" i="11"/>
  <c r="I49" i="11" s="1"/>
  <c r="I52" i="11" s="1"/>
  <c r="I54" i="11" s="1"/>
  <c r="I57" i="11" s="1"/>
  <c r="I60" i="11" s="1"/>
  <c r="H33" i="11"/>
  <c r="H49" i="11" s="1"/>
  <c r="H52" i="11" s="1"/>
  <c r="H54" i="11" s="1"/>
  <c r="H57" i="11" s="1"/>
  <c r="H60" i="11" s="1"/>
  <c r="G33" i="11"/>
  <c r="G49" i="11" s="1"/>
  <c r="G52" i="11" s="1"/>
  <c r="G54" i="11" s="1"/>
  <c r="G57" i="11" s="1"/>
  <c r="G60" i="11" s="1"/>
  <c r="F33" i="11"/>
  <c r="F49" i="11" s="1"/>
  <c r="F52" i="11" s="1"/>
  <c r="F54" i="11" s="1"/>
  <c r="F57" i="11" s="1"/>
  <c r="F60" i="11" s="1"/>
  <c r="E33" i="11"/>
  <c r="E49" i="11" s="1"/>
  <c r="E52" i="11" s="1"/>
  <c r="E54" i="11" s="1"/>
  <c r="E57" i="11" s="1"/>
  <c r="E60" i="11" s="1"/>
  <c r="D33" i="11"/>
  <c r="C33" i="11"/>
  <c r="C49" i="11" s="1"/>
  <c r="C52" i="11" s="1"/>
  <c r="C54" i="11" s="1"/>
  <c r="C57" i="11" s="1"/>
  <c r="C60" i="11" s="1"/>
  <c r="Y52" i="12"/>
  <c r="Y54" i="12" s="1"/>
  <c r="Y57" i="12" s="1"/>
  <c r="Y60" i="12" s="1"/>
  <c r="AA48" i="12"/>
  <c r="Y48" i="12"/>
  <c r="X48" i="12"/>
  <c r="Z48" i="12" s="1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33" i="12"/>
  <c r="Y33" i="12"/>
  <c r="Y49" i="12" s="1"/>
  <c r="X33" i="12"/>
  <c r="X49" i="12" s="1"/>
  <c r="X52" i="12" s="1"/>
  <c r="Z52" i="12" s="1"/>
  <c r="W33" i="12"/>
  <c r="W49" i="12" s="1"/>
  <c r="W52" i="12" s="1"/>
  <c r="W54" i="12" s="1"/>
  <c r="W57" i="12" s="1"/>
  <c r="W60" i="12" s="1"/>
  <c r="V33" i="12"/>
  <c r="V49" i="12" s="1"/>
  <c r="V52" i="12" s="1"/>
  <c r="V54" i="12" s="1"/>
  <c r="V57" i="12" s="1"/>
  <c r="V60" i="12" s="1"/>
  <c r="U33" i="12"/>
  <c r="U49" i="12" s="1"/>
  <c r="U52" i="12" s="1"/>
  <c r="U54" i="12" s="1"/>
  <c r="U57" i="12" s="1"/>
  <c r="U60" i="12" s="1"/>
  <c r="T33" i="12"/>
  <c r="T49" i="12" s="1"/>
  <c r="T52" i="12" s="1"/>
  <c r="T54" i="12" s="1"/>
  <c r="T57" i="12" s="1"/>
  <c r="T60" i="12" s="1"/>
  <c r="S33" i="12"/>
  <c r="R33" i="12"/>
  <c r="R49" i="12" s="1"/>
  <c r="R52" i="12" s="1"/>
  <c r="R54" i="12" s="1"/>
  <c r="R57" i="12" s="1"/>
  <c r="R60" i="12" s="1"/>
  <c r="Q33" i="12"/>
  <c r="Q49" i="12" s="1"/>
  <c r="Q52" i="12" s="1"/>
  <c r="Q54" i="12" s="1"/>
  <c r="Q57" i="12" s="1"/>
  <c r="Q60" i="12" s="1"/>
  <c r="P33" i="12"/>
  <c r="P49" i="12" s="1"/>
  <c r="P52" i="12" s="1"/>
  <c r="P54" i="12" s="1"/>
  <c r="P57" i="12" s="1"/>
  <c r="P60" i="12" s="1"/>
  <c r="O33" i="12"/>
  <c r="O49" i="12" s="1"/>
  <c r="O52" i="12" s="1"/>
  <c r="O54" i="12" s="1"/>
  <c r="O57" i="12" s="1"/>
  <c r="O60" i="12" s="1"/>
  <c r="N33" i="12"/>
  <c r="N49" i="12" s="1"/>
  <c r="N52" i="12" s="1"/>
  <c r="N54" i="12" s="1"/>
  <c r="N57" i="12" s="1"/>
  <c r="N60" i="12" s="1"/>
  <c r="M33" i="12"/>
  <c r="M49" i="12" s="1"/>
  <c r="M52" i="12" s="1"/>
  <c r="M54" i="12" s="1"/>
  <c r="M57" i="12" s="1"/>
  <c r="M60" i="12" s="1"/>
  <c r="L33" i="12"/>
  <c r="L49" i="12" s="1"/>
  <c r="L52" i="12" s="1"/>
  <c r="L54" i="12" s="1"/>
  <c r="L57" i="12" s="1"/>
  <c r="L60" i="12" s="1"/>
  <c r="K33" i="12"/>
  <c r="J33" i="12"/>
  <c r="J49" i="12" s="1"/>
  <c r="J52" i="12" s="1"/>
  <c r="J54" i="12" s="1"/>
  <c r="J57" i="12" s="1"/>
  <c r="J60" i="12" s="1"/>
  <c r="I33" i="12"/>
  <c r="I49" i="12" s="1"/>
  <c r="I52" i="12" s="1"/>
  <c r="I54" i="12" s="1"/>
  <c r="I57" i="12" s="1"/>
  <c r="I60" i="12" s="1"/>
  <c r="H33" i="12"/>
  <c r="H49" i="12" s="1"/>
  <c r="H52" i="12" s="1"/>
  <c r="H54" i="12" s="1"/>
  <c r="H57" i="12" s="1"/>
  <c r="H60" i="12" s="1"/>
  <c r="G33" i="12"/>
  <c r="G49" i="12" s="1"/>
  <c r="G52" i="12" s="1"/>
  <c r="G54" i="12" s="1"/>
  <c r="G57" i="12" s="1"/>
  <c r="G60" i="12" s="1"/>
  <c r="F33" i="12"/>
  <c r="F49" i="12" s="1"/>
  <c r="F52" i="12" s="1"/>
  <c r="F54" i="12" s="1"/>
  <c r="F57" i="12" s="1"/>
  <c r="F60" i="12" s="1"/>
  <c r="E33" i="12"/>
  <c r="E49" i="12" s="1"/>
  <c r="E52" i="12" s="1"/>
  <c r="E54" i="12" s="1"/>
  <c r="E57" i="12" s="1"/>
  <c r="E60" i="12" s="1"/>
  <c r="D33" i="12"/>
  <c r="D49" i="12" s="1"/>
  <c r="D52" i="12" s="1"/>
  <c r="D54" i="12" s="1"/>
  <c r="D57" i="12" s="1"/>
  <c r="D60" i="12" s="1"/>
  <c r="C33" i="12"/>
  <c r="G60" i="13"/>
  <c r="Y54" i="13"/>
  <c r="Y57" i="13" s="1"/>
  <c r="Y60" i="13" s="1"/>
  <c r="I49" i="13"/>
  <c r="I52" i="13" s="1"/>
  <c r="I54" i="13" s="1"/>
  <c r="I57" i="13" s="1"/>
  <c r="I60" i="13" s="1"/>
  <c r="AA48" i="13"/>
  <c r="Z48" i="13"/>
  <c r="Y48" i="13"/>
  <c r="X48" i="13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AA33" i="13"/>
  <c r="Y33" i="13"/>
  <c r="Y49" i="13" s="1"/>
  <c r="Y52" i="13" s="1"/>
  <c r="X33" i="13"/>
  <c r="X49" i="13" s="1"/>
  <c r="X52" i="13" s="1"/>
  <c r="W33" i="13"/>
  <c r="W49" i="13" s="1"/>
  <c r="W52" i="13" s="1"/>
  <c r="W54" i="13" s="1"/>
  <c r="W57" i="13" s="1"/>
  <c r="W60" i="13" s="1"/>
  <c r="V33" i="13"/>
  <c r="V49" i="13" s="1"/>
  <c r="V52" i="13" s="1"/>
  <c r="V54" i="13" s="1"/>
  <c r="V57" i="13" s="1"/>
  <c r="V60" i="13" s="1"/>
  <c r="U33" i="13"/>
  <c r="U49" i="13" s="1"/>
  <c r="U52" i="13" s="1"/>
  <c r="U54" i="13" s="1"/>
  <c r="U57" i="13" s="1"/>
  <c r="U60" i="13" s="1"/>
  <c r="T33" i="13"/>
  <c r="T49" i="13" s="1"/>
  <c r="T52" i="13" s="1"/>
  <c r="T54" i="13" s="1"/>
  <c r="T57" i="13" s="1"/>
  <c r="T60" i="13" s="1"/>
  <c r="S33" i="13"/>
  <c r="S49" i="13" s="1"/>
  <c r="S52" i="13" s="1"/>
  <c r="S54" i="13" s="1"/>
  <c r="S57" i="13" s="1"/>
  <c r="S60" i="13" s="1"/>
  <c r="R33" i="13"/>
  <c r="Q33" i="13"/>
  <c r="Q49" i="13" s="1"/>
  <c r="Q52" i="13" s="1"/>
  <c r="Q54" i="13" s="1"/>
  <c r="Q57" i="13" s="1"/>
  <c r="Q60" i="13" s="1"/>
  <c r="P33" i="13"/>
  <c r="P49" i="13" s="1"/>
  <c r="P52" i="13" s="1"/>
  <c r="P54" i="13" s="1"/>
  <c r="P57" i="13" s="1"/>
  <c r="P60" i="13" s="1"/>
  <c r="O33" i="13"/>
  <c r="O49" i="13" s="1"/>
  <c r="O52" i="13" s="1"/>
  <c r="O54" i="13" s="1"/>
  <c r="O57" i="13" s="1"/>
  <c r="O60" i="13" s="1"/>
  <c r="N33" i="13"/>
  <c r="N49" i="13" s="1"/>
  <c r="N52" i="13" s="1"/>
  <c r="N54" i="13" s="1"/>
  <c r="N57" i="13" s="1"/>
  <c r="N60" i="13" s="1"/>
  <c r="M33" i="13"/>
  <c r="M49" i="13" s="1"/>
  <c r="M52" i="13" s="1"/>
  <c r="M54" i="13" s="1"/>
  <c r="M57" i="13" s="1"/>
  <c r="M60" i="13" s="1"/>
  <c r="L33" i="13"/>
  <c r="L49" i="13" s="1"/>
  <c r="L52" i="13" s="1"/>
  <c r="L54" i="13" s="1"/>
  <c r="L57" i="13" s="1"/>
  <c r="L60" i="13" s="1"/>
  <c r="K33" i="13"/>
  <c r="K49" i="13" s="1"/>
  <c r="K52" i="13" s="1"/>
  <c r="K54" i="13" s="1"/>
  <c r="K57" i="13" s="1"/>
  <c r="K60" i="13" s="1"/>
  <c r="J33" i="13"/>
  <c r="J49" i="13" s="1"/>
  <c r="J52" i="13" s="1"/>
  <c r="J54" i="13" s="1"/>
  <c r="J57" i="13" s="1"/>
  <c r="J60" i="13" s="1"/>
  <c r="I33" i="13"/>
  <c r="H33" i="13"/>
  <c r="H49" i="13" s="1"/>
  <c r="H52" i="13" s="1"/>
  <c r="H54" i="13" s="1"/>
  <c r="H57" i="13" s="1"/>
  <c r="H60" i="13" s="1"/>
  <c r="G33" i="13"/>
  <c r="G49" i="13" s="1"/>
  <c r="G52" i="13" s="1"/>
  <c r="G54" i="13" s="1"/>
  <c r="G57" i="13" s="1"/>
  <c r="F33" i="13"/>
  <c r="F49" i="13" s="1"/>
  <c r="F52" i="13" s="1"/>
  <c r="F54" i="13" s="1"/>
  <c r="F57" i="13" s="1"/>
  <c r="F60" i="13" s="1"/>
  <c r="E33" i="13"/>
  <c r="E49" i="13" s="1"/>
  <c r="E52" i="13" s="1"/>
  <c r="E54" i="13" s="1"/>
  <c r="E57" i="13" s="1"/>
  <c r="E60" i="13" s="1"/>
  <c r="D33" i="13"/>
  <c r="D49" i="13" s="1"/>
  <c r="D52" i="13" s="1"/>
  <c r="D54" i="13" s="1"/>
  <c r="D57" i="13" s="1"/>
  <c r="D60" i="13" s="1"/>
  <c r="C33" i="13"/>
  <c r="C49" i="13" s="1"/>
  <c r="C52" i="13" s="1"/>
  <c r="C54" i="13" s="1"/>
  <c r="C57" i="13" s="1"/>
  <c r="C60" i="13" s="1"/>
  <c r="U52" i="14"/>
  <c r="U54" i="14" s="1"/>
  <c r="U57" i="14" s="1"/>
  <c r="U60" i="14" s="1"/>
  <c r="O52" i="14"/>
  <c r="O54" i="14" s="1"/>
  <c r="O57" i="14" s="1"/>
  <c r="O60" i="14" s="1"/>
  <c r="AA48" i="14"/>
  <c r="Y48" i="14"/>
  <c r="X48" i="14"/>
  <c r="Z48" i="14" s="1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AA33" i="14"/>
  <c r="AA49" i="14" s="1"/>
  <c r="AA52" i="14" s="1"/>
  <c r="AA54" i="14" s="1"/>
  <c r="AA57" i="14" s="1"/>
  <c r="AA60" i="14" s="1"/>
  <c r="Y33" i="14"/>
  <c r="Y49" i="14" s="1"/>
  <c r="Y52" i="14" s="1"/>
  <c r="Y54" i="14" s="1"/>
  <c r="Y57" i="14" s="1"/>
  <c r="Y60" i="14" s="1"/>
  <c r="X33" i="14"/>
  <c r="Z33" i="14" s="1"/>
  <c r="W33" i="14"/>
  <c r="W49" i="14" s="1"/>
  <c r="W52" i="14" s="1"/>
  <c r="W54" i="14" s="1"/>
  <c r="W57" i="14" s="1"/>
  <c r="W60" i="14" s="1"/>
  <c r="V33" i="14"/>
  <c r="V49" i="14" s="1"/>
  <c r="V52" i="14" s="1"/>
  <c r="V54" i="14" s="1"/>
  <c r="V57" i="14" s="1"/>
  <c r="V60" i="14" s="1"/>
  <c r="U33" i="14"/>
  <c r="U49" i="14" s="1"/>
  <c r="T33" i="14"/>
  <c r="T49" i="14" s="1"/>
  <c r="T52" i="14" s="1"/>
  <c r="T54" i="14" s="1"/>
  <c r="T57" i="14" s="1"/>
  <c r="T60" i="14" s="1"/>
  <c r="S33" i="14"/>
  <c r="S49" i="14" s="1"/>
  <c r="S52" i="14" s="1"/>
  <c r="S54" i="14" s="1"/>
  <c r="S57" i="14" s="1"/>
  <c r="S60" i="14" s="1"/>
  <c r="R33" i="14"/>
  <c r="R49" i="14" s="1"/>
  <c r="R52" i="14" s="1"/>
  <c r="R54" i="14" s="1"/>
  <c r="R57" i="14" s="1"/>
  <c r="R60" i="14" s="1"/>
  <c r="Q33" i="14"/>
  <c r="Q49" i="14" s="1"/>
  <c r="Q52" i="14" s="1"/>
  <c r="Q54" i="14" s="1"/>
  <c r="Q57" i="14" s="1"/>
  <c r="Q60" i="14" s="1"/>
  <c r="P33" i="14"/>
  <c r="P49" i="14" s="1"/>
  <c r="P52" i="14" s="1"/>
  <c r="P54" i="14" s="1"/>
  <c r="P57" i="14" s="1"/>
  <c r="P60" i="14" s="1"/>
  <c r="O33" i="14"/>
  <c r="O49" i="14" s="1"/>
  <c r="N33" i="14"/>
  <c r="N49" i="14" s="1"/>
  <c r="N52" i="14" s="1"/>
  <c r="N54" i="14" s="1"/>
  <c r="N57" i="14" s="1"/>
  <c r="N60" i="14" s="1"/>
  <c r="M33" i="14"/>
  <c r="M49" i="14" s="1"/>
  <c r="M52" i="14" s="1"/>
  <c r="M54" i="14" s="1"/>
  <c r="M57" i="14" s="1"/>
  <c r="M60" i="14" s="1"/>
  <c r="L33" i="14"/>
  <c r="K33" i="14"/>
  <c r="K49" i="14" s="1"/>
  <c r="K52" i="14" s="1"/>
  <c r="K54" i="14" s="1"/>
  <c r="K57" i="14" s="1"/>
  <c r="K60" i="14" s="1"/>
  <c r="J33" i="14"/>
  <c r="I33" i="14"/>
  <c r="H33" i="14"/>
  <c r="H49" i="14" s="1"/>
  <c r="H52" i="14" s="1"/>
  <c r="H54" i="14" s="1"/>
  <c r="H57" i="14" s="1"/>
  <c r="H60" i="14" s="1"/>
  <c r="G33" i="14"/>
  <c r="G49" i="14" s="1"/>
  <c r="G52" i="14" s="1"/>
  <c r="G54" i="14" s="1"/>
  <c r="G57" i="14" s="1"/>
  <c r="G60" i="14" s="1"/>
  <c r="F33" i="14"/>
  <c r="F49" i="14" s="1"/>
  <c r="F52" i="14" s="1"/>
  <c r="F54" i="14" s="1"/>
  <c r="F57" i="14" s="1"/>
  <c r="F60" i="14" s="1"/>
  <c r="E33" i="14"/>
  <c r="E49" i="14" s="1"/>
  <c r="E52" i="14" s="1"/>
  <c r="E54" i="14" s="1"/>
  <c r="E57" i="14" s="1"/>
  <c r="E60" i="14" s="1"/>
  <c r="D33" i="14"/>
  <c r="D49" i="14" s="1"/>
  <c r="D52" i="14" s="1"/>
  <c r="D54" i="14" s="1"/>
  <c r="D57" i="14" s="1"/>
  <c r="D60" i="14" s="1"/>
  <c r="C33" i="14"/>
  <c r="C49" i="14" s="1"/>
  <c r="C52" i="14" s="1"/>
  <c r="C54" i="14" s="1"/>
  <c r="C57" i="14" s="1"/>
  <c r="C60" i="14" s="1"/>
  <c r="I60" i="15"/>
  <c r="AA48" i="15"/>
  <c r="Y48" i="15"/>
  <c r="X48" i="15"/>
  <c r="Z48" i="15" s="1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C48" i="15"/>
  <c r="AA33" i="15"/>
  <c r="AA49" i="15" s="1"/>
  <c r="AA52" i="15" s="1"/>
  <c r="AA54" i="15" s="1"/>
  <c r="AA57" i="15" s="1"/>
  <c r="AA60" i="15" s="1"/>
  <c r="Y33" i="15"/>
  <c r="Y49" i="15" s="1"/>
  <c r="Y52" i="15" s="1"/>
  <c r="Y54" i="15" s="1"/>
  <c r="Y57" i="15" s="1"/>
  <c r="Y60" i="15" s="1"/>
  <c r="X33" i="15"/>
  <c r="W33" i="15"/>
  <c r="V33" i="15"/>
  <c r="V49" i="15" s="1"/>
  <c r="V52" i="15" s="1"/>
  <c r="V54" i="15" s="1"/>
  <c r="V57" i="15" s="1"/>
  <c r="V60" i="15" s="1"/>
  <c r="U33" i="15"/>
  <c r="U49" i="15" s="1"/>
  <c r="U52" i="15" s="1"/>
  <c r="U54" i="15" s="1"/>
  <c r="U57" i="15" s="1"/>
  <c r="U60" i="15" s="1"/>
  <c r="T33" i="15"/>
  <c r="T49" i="15" s="1"/>
  <c r="T52" i="15" s="1"/>
  <c r="T54" i="15" s="1"/>
  <c r="T57" i="15" s="1"/>
  <c r="T60" i="15" s="1"/>
  <c r="S33" i="15"/>
  <c r="S49" i="15" s="1"/>
  <c r="S52" i="15" s="1"/>
  <c r="S54" i="15" s="1"/>
  <c r="S57" i="15" s="1"/>
  <c r="S60" i="15" s="1"/>
  <c r="R33" i="15"/>
  <c r="R49" i="15" s="1"/>
  <c r="R52" i="15" s="1"/>
  <c r="R54" i="15" s="1"/>
  <c r="R57" i="15" s="1"/>
  <c r="R60" i="15" s="1"/>
  <c r="Q33" i="15"/>
  <c r="Q49" i="15" s="1"/>
  <c r="Q52" i="15" s="1"/>
  <c r="Q54" i="15" s="1"/>
  <c r="Q57" i="15" s="1"/>
  <c r="Q60" i="15" s="1"/>
  <c r="P33" i="15"/>
  <c r="P49" i="15" s="1"/>
  <c r="P52" i="15" s="1"/>
  <c r="P54" i="15" s="1"/>
  <c r="P57" i="15" s="1"/>
  <c r="P60" i="15" s="1"/>
  <c r="O33" i="15"/>
  <c r="N33" i="15"/>
  <c r="N49" i="15" s="1"/>
  <c r="N52" i="15" s="1"/>
  <c r="N54" i="15" s="1"/>
  <c r="N57" i="15" s="1"/>
  <c r="N60" i="15" s="1"/>
  <c r="M33" i="15"/>
  <c r="M49" i="15" s="1"/>
  <c r="M52" i="15" s="1"/>
  <c r="M54" i="15" s="1"/>
  <c r="M57" i="15" s="1"/>
  <c r="M60" i="15" s="1"/>
  <c r="L33" i="15"/>
  <c r="L49" i="15" s="1"/>
  <c r="L52" i="15" s="1"/>
  <c r="L54" i="15" s="1"/>
  <c r="L57" i="15" s="1"/>
  <c r="L60" i="15" s="1"/>
  <c r="K33" i="15"/>
  <c r="K49" i="15" s="1"/>
  <c r="K52" i="15" s="1"/>
  <c r="K54" i="15" s="1"/>
  <c r="K57" i="15" s="1"/>
  <c r="K60" i="15" s="1"/>
  <c r="J33" i="15"/>
  <c r="J49" i="15" s="1"/>
  <c r="J52" i="15" s="1"/>
  <c r="J54" i="15" s="1"/>
  <c r="J57" i="15" s="1"/>
  <c r="J60" i="15" s="1"/>
  <c r="I33" i="15"/>
  <c r="I49" i="15" s="1"/>
  <c r="I52" i="15" s="1"/>
  <c r="I54" i="15" s="1"/>
  <c r="I57" i="15" s="1"/>
  <c r="H33" i="15"/>
  <c r="H49" i="15" s="1"/>
  <c r="H52" i="15" s="1"/>
  <c r="H54" i="15" s="1"/>
  <c r="H57" i="15" s="1"/>
  <c r="H60" i="15" s="1"/>
  <c r="G33" i="15"/>
  <c r="F33" i="15"/>
  <c r="F49" i="15" s="1"/>
  <c r="F52" i="15" s="1"/>
  <c r="F54" i="15" s="1"/>
  <c r="F57" i="15" s="1"/>
  <c r="F60" i="15" s="1"/>
  <c r="E33" i="15"/>
  <c r="E49" i="15" s="1"/>
  <c r="E52" i="15" s="1"/>
  <c r="E54" i="15" s="1"/>
  <c r="E57" i="15" s="1"/>
  <c r="E60" i="15" s="1"/>
  <c r="D33" i="15"/>
  <c r="D49" i="15" s="1"/>
  <c r="D52" i="15" s="1"/>
  <c r="D54" i="15" s="1"/>
  <c r="D57" i="15" s="1"/>
  <c r="D60" i="15" s="1"/>
  <c r="C33" i="15"/>
  <c r="C49" i="15" s="1"/>
  <c r="C52" i="15" s="1"/>
  <c r="C54" i="15" s="1"/>
  <c r="C57" i="15" s="1"/>
  <c r="C60" i="15" s="1"/>
  <c r="C54" i="16"/>
  <c r="C57" i="16" s="1"/>
  <c r="C60" i="16" s="1"/>
  <c r="T52" i="16"/>
  <c r="T54" i="16" s="1"/>
  <c r="T57" i="16" s="1"/>
  <c r="T60" i="16" s="1"/>
  <c r="AA48" i="16"/>
  <c r="Y48" i="16"/>
  <c r="X48" i="16"/>
  <c r="Z48" i="16" s="1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C48" i="16"/>
  <c r="AA33" i="16"/>
  <c r="AA49" i="16" s="1"/>
  <c r="AA52" i="16" s="1"/>
  <c r="AA54" i="16" s="1"/>
  <c r="AA57" i="16" s="1"/>
  <c r="AA60" i="16" s="1"/>
  <c r="Y33" i="16"/>
  <c r="Y49" i="16" s="1"/>
  <c r="Y52" i="16" s="1"/>
  <c r="Y54" i="16" s="1"/>
  <c r="Y57" i="16" s="1"/>
  <c r="Y60" i="16" s="1"/>
  <c r="X33" i="16"/>
  <c r="X49" i="16" s="1"/>
  <c r="W33" i="16"/>
  <c r="W49" i="16" s="1"/>
  <c r="W52" i="16" s="1"/>
  <c r="W54" i="16" s="1"/>
  <c r="W57" i="16" s="1"/>
  <c r="W60" i="16" s="1"/>
  <c r="V33" i="16"/>
  <c r="U33" i="16"/>
  <c r="U49" i="16" s="1"/>
  <c r="U52" i="16" s="1"/>
  <c r="U54" i="16" s="1"/>
  <c r="U57" i="16" s="1"/>
  <c r="U60" i="16" s="1"/>
  <c r="T33" i="16"/>
  <c r="T49" i="16" s="1"/>
  <c r="S33" i="16"/>
  <c r="S49" i="16" s="1"/>
  <c r="S52" i="16" s="1"/>
  <c r="S54" i="16" s="1"/>
  <c r="S57" i="16" s="1"/>
  <c r="S60" i="16" s="1"/>
  <c r="R33" i="16"/>
  <c r="R49" i="16" s="1"/>
  <c r="R52" i="16" s="1"/>
  <c r="R54" i="16" s="1"/>
  <c r="R57" i="16" s="1"/>
  <c r="R60" i="16" s="1"/>
  <c r="Q33" i="16"/>
  <c r="Q49" i="16" s="1"/>
  <c r="Q52" i="16" s="1"/>
  <c r="Q54" i="16" s="1"/>
  <c r="Q57" i="16" s="1"/>
  <c r="Q60" i="16" s="1"/>
  <c r="P33" i="16"/>
  <c r="P49" i="16" s="1"/>
  <c r="P52" i="16" s="1"/>
  <c r="P54" i="16" s="1"/>
  <c r="P57" i="16" s="1"/>
  <c r="P60" i="16" s="1"/>
  <c r="O33" i="16"/>
  <c r="O49" i="16" s="1"/>
  <c r="O52" i="16" s="1"/>
  <c r="O54" i="16" s="1"/>
  <c r="O57" i="16" s="1"/>
  <c r="O60" i="16" s="1"/>
  <c r="N33" i="16"/>
  <c r="M33" i="16"/>
  <c r="M49" i="16" s="1"/>
  <c r="M52" i="16" s="1"/>
  <c r="M54" i="16" s="1"/>
  <c r="M57" i="16" s="1"/>
  <c r="M60" i="16" s="1"/>
  <c r="L33" i="16"/>
  <c r="L49" i="16" s="1"/>
  <c r="L52" i="16" s="1"/>
  <c r="L54" i="16" s="1"/>
  <c r="L57" i="16" s="1"/>
  <c r="L60" i="16" s="1"/>
  <c r="K33" i="16"/>
  <c r="K49" i="16" s="1"/>
  <c r="K52" i="16" s="1"/>
  <c r="K54" i="16" s="1"/>
  <c r="K57" i="16" s="1"/>
  <c r="K60" i="16" s="1"/>
  <c r="J33" i="16"/>
  <c r="J49" i="16" s="1"/>
  <c r="J52" i="16" s="1"/>
  <c r="J54" i="16" s="1"/>
  <c r="J57" i="16" s="1"/>
  <c r="J60" i="16" s="1"/>
  <c r="I33" i="16"/>
  <c r="H33" i="16"/>
  <c r="H49" i="16" s="1"/>
  <c r="H52" i="16" s="1"/>
  <c r="H54" i="16" s="1"/>
  <c r="H57" i="16" s="1"/>
  <c r="H60" i="16" s="1"/>
  <c r="G33" i="16"/>
  <c r="G49" i="16" s="1"/>
  <c r="G52" i="16" s="1"/>
  <c r="G54" i="16" s="1"/>
  <c r="G57" i="16" s="1"/>
  <c r="G60" i="16" s="1"/>
  <c r="F33" i="16"/>
  <c r="E33" i="16"/>
  <c r="E49" i="16" s="1"/>
  <c r="E52" i="16" s="1"/>
  <c r="E54" i="16" s="1"/>
  <c r="E57" i="16" s="1"/>
  <c r="E60" i="16" s="1"/>
  <c r="D33" i="16"/>
  <c r="D49" i="16" s="1"/>
  <c r="D52" i="16" s="1"/>
  <c r="D54" i="16" s="1"/>
  <c r="D57" i="16" s="1"/>
  <c r="D60" i="16" s="1"/>
  <c r="C33" i="16"/>
  <c r="C49" i="16" s="1"/>
  <c r="C52" i="16" s="1"/>
  <c r="H60" i="17"/>
  <c r="K57" i="17"/>
  <c r="K60" i="17" s="1"/>
  <c r="T49" i="17"/>
  <c r="T52" i="17" s="1"/>
  <c r="T54" i="17" s="1"/>
  <c r="T57" i="17" s="1"/>
  <c r="T60" i="17" s="1"/>
  <c r="L49" i="17"/>
  <c r="L52" i="17" s="1"/>
  <c r="L54" i="17" s="1"/>
  <c r="L57" i="17" s="1"/>
  <c r="L60" i="17" s="1"/>
  <c r="AA48" i="17"/>
  <c r="Y48" i="17"/>
  <c r="X48" i="17"/>
  <c r="Z48" i="17" s="1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C48" i="17"/>
  <c r="AA33" i="17"/>
  <c r="AA49" i="17" s="1"/>
  <c r="AA52" i="17" s="1"/>
  <c r="AA54" i="17" s="1"/>
  <c r="AA57" i="17" s="1"/>
  <c r="AA60" i="17" s="1"/>
  <c r="Y33" i="17"/>
  <c r="Y49" i="17" s="1"/>
  <c r="Y52" i="17" s="1"/>
  <c r="Y54" i="17" s="1"/>
  <c r="Y57" i="17" s="1"/>
  <c r="Y60" i="17" s="1"/>
  <c r="X33" i="17"/>
  <c r="W33" i="17"/>
  <c r="W49" i="17" s="1"/>
  <c r="W52" i="17" s="1"/>
  <c r="W54" i="17" s="1"/>
  <c r="W57" i="17" s="1"/>
  <c r="W60" i="17" s="1"/>
  <c r="V33" i="17"/>
  <c r="V49" i="17" s="1"/>
  <c r="V52" i="17" s="1"/>
  <c r="V54" i="17" s="1"/>
  <c r="V57" i="17" s="1"/>
  <c r="V60" i="17" s="1"/>
  <c r="U33" i="17"/>
  <c r="T33" i="17"/>
  <c r="S33" i="17"/>
  <c r="S49" i="17" s="1"/>
  <c r="S52" i="17" s="1"/>
  <c r="S54" i="17" s="1"/>
  <c r="S57" i="17" s="1"/>
  <c r="S60" i="17" s="1"/>
  <c r="R33" i="17"/>
  <c r="R49" i="17" s="1"/>
  <c r="R52" i="17" s="1"/>
  <c r="R54" i="17" s="1"/>
  <c r="R57" i="17" s="1"/>
  <c r="R60" i="17" s="1"/>
  <c r="Q33" i="17"/>
  <c r="Q49" i="17" s="1"/>
  <c r="Q52" i="17" s="1"/>
  <c r="Q54" i="17" s="1"/>
  <c r="Q57" i="17" s="1"/>
  <c r="Q60" i="17" s="1"/>
  <c r="P33" i="17"/>
  <c r="P49" i="17" s="1"/>
  <c r="P52" i="17" s="1"/>
  <c r="P54" i="17" s="1"/>
  <c r="P57" i="17" s="1"/>
  <c r="P60" i="17" s="1"/>
  <c r="O33" i="17"/>
  <c r="O49" i="17" s="1"/>
  <c r="O52" i="17" s="1"/>
  <c r="O54" i="17" s="1"/>
  <c r="O57" i="17" s="1"/>
  <c r="O60" i="17" s="1"/>
  <c r="N33" i="17"/>
  <c r="N49" i="17" s="1"/>
  <c r="N52" i="17" s="1"/>
  <c r="N54" i="17" s="1"/>
  <c r="N57" i="17" s="1"/>
  <c r="N60" i="17" s="1"/>
  <c r="M33" i="17"/>
  <c r="L33" i="17"/>
  <c r="K33" i="17"/>
  <c r="K49" i="17" s="1"/>
  <c r="K52" i="17" s="1"/>
  <c r="K54" i="17" s="1"/>
  <c r="J33" i="17"/>
  <c r="J49" i="17" s="1"/>
  <c r="J52" i="17" s="1"/>
  <c r="J54" i="17" s="1"/>
  <c r="J57" i="17" s="1"/>
  <c r="J60" i="17" s="1"/>
  <c r="I33" i="17"/>
  <c r="I49" i="17" s="1"/>
  <c r="I52" i="17" s="1"/>
  <c r="I54" i="17" s="1"/>
  <c r="I57" i="17" s="1"/>
  <c r="I60" i="17" s="1"/>
  <c r="H33" i="17"/>
  <c r="H49" i="17" s="1"/>
  <c r="H52" i="17" s="1"/>
  <c r="H54" i="17" s="1"/>
  <c r="H57" i="17" s="1"/>
  <c r="G33" i="17"/>
  <c r="G49" i="17" s="1"/>
  <c r="G52" i="17" s="1"/>
  <c r="G54" i="17" s="1"/>
  <c r="G57" i="17" s="1"/>
  <c r="G60" i="17" s="1"/>
  <c r="F33" i="17"/>
  <c r="F49" i="17" s="1"/>
  <c r="F52" i="17" s="1"/>
  <c r="F54" i="17" s="1"/>
  <c r="F57" i="17" s="1"/>
  <c r="F60" i="17" s="1"/>
  <c r="E33" i="17"/>
  <c r="D33" i="17"/>
  <c r="D49" i="17" s="1"/>
  <c r="D52" i="17" s="1"/>
  <c r="D54" i="17" s="1"/>
  <c r="D57" i="17" s="1"/>
  <c r="D60" i="17" s="1"/>
  <c r="C33" i="17"/>
  <c r="C49" i="17" s="1"/>
  <c r="C52" i="17" s="1"/>
  <c r="C54" i="17" s="1"/>
  <c r="C57" i="17" s="1"/>
  <c r="C60" i="17" s="1"/>
  <c r="Q54" i="18"/>
  <c r="Q57" i="18" s="1"/>
  <c r="Q60" i="18" s="1"/>
  <c r="AA48" i="18"/>
  <c r="Y48" i="18"/>
  <c r="X48" i="18"/>
  <c r="Z48" i="18" s="1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K49" i="18" s="1"/>
  <c r="K52" i="18" s="1"/>
  <c r="K54" i="18" s="1"/>
  <c r="K57" i="18" s="1"/>
  <c r="K60" i="18" s="1"/>
  <c r="J48" i="18"/>
  <c r="I48" i="18"/>
  <c r="H48" i="18"/>
  <c r="G48" i="18"/>
  <c r="F48" i="18"/>
  <c r="E48" i="18"/>
  <c r="D48" i="18"/>
  <c r="C48" i="18"/>
  <c r="C49" i="18" s="1"/>
  <c r="C52" i="18" s="1"/>
  <c r="C54" i="18" s="1"/>
  <c r="C57" i="18" s="1"/>
  <c r="C60" i="18" s="1"/>
  <c r="AA33" i="18"/>
  <c r="AA49" i="18" s="1"/>
  <c r="AA52" i="18" s="1"/>
  <c r="AA54" i="18" s="1"/>
  <c r="AA57" i="18" s="1"/>
  <c r="AA60" i="18" s="1"/>
  <c r="Y33" i="18"/>
  <c r="Y49" i="18" s="1"/>
  <c r="Y52" i="18" s="1"/>
  <c r="Y54" i="18" s="1"/>
  <c r="Y57" i="18" s="1"/>
  <c r="Y60" i="18" s="1"/>
  <c r="X33" i="18"/>
  <c r="X49" i="18" s="1"/>
  <c r="W33" i="18"/>
  <c r="W49" i="18" s="1"/>
  <c r="W52" i="18" s="1"/>
  <c r="W54" i="18" s="1"/>
  <c r="W57" i="18" s="1"/>
  <c r="W60" i="18" s="1"/>
  <c r="V33" i="18"/>
  <c r="U33" i="18"/>
  <c r="U49" i="18" s="1"/>
  <c r="U52" i="18" s="1"/>
  <c r="U54" i="18" s="1"/>
  <c r="U57" i="18" s="1"/>
  <c r="U60" i="18" s="1"/>
  <c r="T33" i="18"/>
  <c r="S33" i="18"/>
  <c r="S49" i="18" s="1"/>
  <c r="S52" i="18" s="1"/>
  <c r="S54" i="18" s="1"/>
  <c r="S57" i="18" s="1"/>
  <c r="S60" i="18" s="1"/>
  <c r="R33" i="18"/>
  <c r="R49" i="18" s="1"/>
  <c r="R52" i="18" s="1"/>
  <c r="R54" i="18" s="1"/>
  <c r="R57" i="18" s="1"/>
  <c r="R60" i="18" s="1"/>
  <c r="Q33" i="18"/>
  <c r="Q49" i="18" s="1"/>
  <c r="Q52" i="18" s="1"/>
  <c r="P33" i="18"/>
  <c r="P49" i="18" s="1"/>
  <c r="P52" i="18" s="1"/>
  <c r="P54" i="18" s="1"/>
  <c r="P57" i="18" s="1"/>
  <c r="P60" i="18" s="1"/>
  <c r="O33" i="18"/>
  <c r="O49" i="18" s="1"/>
  <c r="O52" i="18" s="1"/>
  <c r="O54" i="18" s="1"/>
  <c r="O57" i="18" s="1"/>
  <c r="O60" i="18" s="1"/>
  <c r="N33" i="18"/>
  <c r="M33" i="18"/>
  <c r="M49" i="18" s="1"/>
  <c r="M52" i="18" s="1"/>
  <c r="M54" i="18" s="1"/>
  <c r="M57" i="18" s="1"/>
  <c r="M60" i="18" s="1"/>
  <c r="L33" i="18"/>
  <c r="L49" i="18" s="1"/>
  <c r="L52" i="18" s="1"/>
  <c r="L54" i="18" s="1"/>
  <c r="L57" i="18" s="1"/>
  <c r="L60" i="18" s="1"/>
  <c r="K33" i="18"/>
  <c r="J33" i="18"/>
  <c r="J49" i="18" s="1"/>
  <c r="J52" i="18" s="1"/>
  <c r="J54" i="18" s="1"/>
  <c r="J57" i="18" s="1"/>
  <c r="J60" i="18" s="1"/>
  <c r="I33" i="18"/>
  <c r="I49" i="18" s="1"/>
  <c r="I52" i="18" s="1"/>
  <c r="I54" i="18" s="1"/>
  <c r="I57" i="18" s="1"/>
  <c r="I60" i="18" s="1"/>
  <c r="H33" i="18"/>
  <c r="H49" i="18" s="1"/>
  <c r="H52" i="18" s="1"/>
  <c r="H54" i="18" s="1"/>
  <c r="H57" i="18" s="1"/>
  <c r="H60" i="18" s="1"/>
  <c r="G33" i="18"/>
  <c r="G49" i="18" s="1"/>
  <c r="G52" i="18" s="1"/>
  <c r="G54" i="18" s="1"/>
  <c r="G57" i="18" s="1"/>
  <c r="G60" i="18" s="1"/>
  <c r="F33" i="18"/>
  <c r="E33" i="18"/>
  <c r="D33" i="18"/>
  <c r="C33" i="18"/>
  <c r="AA52" i="19"/>
  <c r="AA54" i="19" s="1"/>
  <c r="AA57" i="19" s="1"/>
  <c r="AA60" i="19" s="1"/>
  <c r="Y52" i="19"/>
  <c r="Y54" i="19" s="1"/>
  <c r="Y57" i="19" s="1"/>
  <c r="Y60" i="19" s="1"/>
  <c r="S49" i="19"/>
  <c r="S52" i="19" s="1"/>
  <c r="S54" i="19" s="1"/>
  <c r="S57" i="19" s="1"/>
  <c r="S60" i="19" s="1"/>
  <c r="AA48" i="19"/>
  <c r="Y48" i="19"/>
  <c r="X48" i="19"/>
  <c r="Z48" i="19" s="1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AA33" i="19"/>
  <c r="AA49" i="19" s="1"/>
  <c r="Y33" i="19"/>
  <c r="Y49" i="19" s="1"/>
  <c r="X33" i="19"/>
  <c r="Z33" i="19" s="1"/>
  <c r="W33" i="19"/>
  <c r="W49" i="19" s="1"/>
  <c r="W52" i="19" s="1"/>
  <c r="W54" i="19" s="1"/>
  <c r="W57" i="19" s="1"/>
  <c r="W60" i="19" s="1"/>
  <c r="V33" i="19"/>
  <c r="V49" i="19" s="1"/>
  <c r="V52" i="19" s="1"/>
  <c r="V54" i="19" s="1"/>
  <c r="V57" i="19" s="1"/>
  <c r="V60" i="19" s="1"/>
  <c r="U33" i="19"/>
  <c r="U49" i="19" s="1"/>
  <c r="U52" i="19" s="1"/>
  <c r="U54" i="19" s="1"/>
  <c r="U57" i="19" s="1"/>
  <c r="U60" i="19" s="1"/>
  <c r="T33" i="19"/>
  <c r="T49" i="19" s="1"/>
  <c r="T52" i="19" s="1"/>
  <c r="T54" i="19" s="1"/>
  <c r="T57" i="19" s="1"/>
  <c r="T60" i="19" s="1"/>
  <c r="S33" i="19"/>
  <c r="R33" i="19"/>
  <c r="R49" i="19" s="1"/>
  <c r="R52" i="19" s="1"/>
  <c r="R54" i="19" s="1"/>
  <c r="R57" i="19" s="1"/>
  <c r="R60" i="19" s="1"/>
  <c r="Q33" i="19"/>
  <c r="Q49" i="19" s="1"/>
  <c r="Q52" i="19" s="1"/>
  <c r="Q54" i="19" s="1"/>
  <c r="Q57" i="19" s="1"/>
  <c r="Q60" i="19" s="1"/>
  <c r="P33" i="19"/>
  <c r="P49" i="19" s="1"/>
  <c r="P52" i="19" s="1"/>
  <c r="P54" i="19" s="1"/>
  <c r="P57" i="19" s="1"/>
  <c r="P60" i="19" s="1"/>
  <c r="O33" i="19"/>
  <c r="O49" i="19" s="1"/>
  <c r="O52" i="19" s="1"/>
  <c r="O54" i="19" s="1"/>
  <c r="O57" i="19" s="1"/>
  <c r="O60" i="19" s="1"/>
  <c r="N33" i="19"/>
  <c r="N49" i="19" s="1"/>
  <c r="N52" i="19" s="1"/>
  <c r="N54" i="19" s="1"/>
  <c r="N57" i="19" s="1"/>
  <c r="N60" i="19" s="1"/>
  <c r="M33" i="19"/>
  <c r="M49" i="19" s="1"/>
  <c r="M52" i="19" s="1"/>
  <c r="M54" i="19" s="1"/>
  <c r="M57" i="19" s="1"/>
  <c r="M60" i="19" s="1"/>
  <c r="L33" i="19"/>
  <c r="L49" i="19" s="1"/>
  <c r="L52" i="19" s="1"/>
  <c r="L54" i="19" s="1"/>
  <c r="L57" i="19" s="1"/>
  <c r="L60" i="19" s="1"/>
  <c r="K33" i="19"/>
  <c r="K49" i="19" s="1"/>
  <c r="K52" i="19" s="1"/>
  <c r="K54" i="19" s="1"/>
  <c r="K57" i="19" s="1"/>
  <c r="K60" i="19" s="1"/>
  <c r="J33" i="19"/>
  <c r="J49" i="19" s="1"/>
  <c r="J52" i="19" s="1"/>
  <c r="J54" i="19" s="1"/>
  <c r="J57" i="19" s="1"/>
  <c r="J60" i="19" s="1"/>
  <c r="I33" i="19"/>
  <c r="I49" i="19" s="1"/>
  <c r="I52" i="19" s="1"/>
  <c r="I54" i="19" s="1"/>
  <c r="I57" i="19" s="1"/>
  <c r="I60" i="19" s="1"/>
  <c r="H33" i="19"/>
  <c r="H49" i="19" s="1"/>
  <c r="H52" i="19" s="1"/>
  <c r="H54" i="19" s="1"/>
  <c r="H57" i="19" s="1"/>
  <c r="H60" i="19" s="1"/>
  <c r="G33" i="19"/>
  <c r="F33" i="19"/>
  <c r="E33" i="19"/>
  <c r="E49" i="19" s="1"/>
  <c r="E52" i="19" s="1"/>
  <c r="E54" i="19" s="1"/>
  <c r="E57" i="19" s="1"/>
  <c r="E60" i="19" s="1"/>
  <c r="D33" i="19"/>
  <c r="D49" i="19" s="1"/>
  <c r="D52" i="19" s="1"/>
  <c r="D54" i="19" s="1"/>
  <c r="D57" i="19" s="1"/>
  <c r="D60" i="19" s="1"/>
  <c r="C33" i="19"/>
  <c r="U49" i="20"/>
  <c r="U52" i="20" s="1"/>
  <c r="U54" i="20" s="1"/>
  <c r="U57" i="20" s="1"/>
  <c r="U60" i="20" s="1"/>
  <c r="AA48" i="20"/>
  <c r="Y48" i="20"/>
  <c r="X48" i="20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C48" i="20"/>
  <c r="AA33" i="20"/>
  <c r="AA49" i="20" s="1"/>
  <c r="AA52" i="20" s="1"/>
  <c r="AA54" i="20" s="1"/>
  <c r="AA57" i="20" s="1"/>
  <c r="AA60" i="20" s="1"/>
  <c r="Y33" i="20"/>
  <c r="Y49" i="20" s="1"/>
  <c r="Y52" i="20" s="1"/>
  <c r="Y54" i="20" s="1"/>
  <c r="Y57" i="20" s="1"/>
  <c r="Y60" i="20" s="1"/>
  <c r="X33" i="20"/>
  <c r="W33" i="20"/>
  <c r="W49" i="20" s="1"/>
  <c r="W52" i="20" s="1"/>
  <c r="W54" i="20" s="1"/>
  <c r="W57" i="20" s="1"/>
  <c r="W60" i="20" s="1"/>
  <c r="V33" i="20"/>
  <c r="V49" i="20" s="1"/>
  <c r="V52" i="20" s="1"/>
  <c r="V54" i="20" s="1"/>
  <c r="V57" i="20" s="1"/>
  <c r="V60" i="20" s="1"/>
  <c r="U33" i="20"/>
  <c r="T33" i="20"/>
  <c r="T49" i="20" s="1"/>
  <c r="T52" i="20" s="1"/>
  <c r="T54" i="20" s="1"/>
  <c r="T57" i="20" s="1"/>
  <c r="T60" i="20" s="1"/>
  <c r="S33" i="20"/>
  <c r="S49" i="20" s="1"/>
  <c r="S52" i="20" s="1"/>
  <c r="S54" i="20" s="1"/>
  <c r="S57" i="20" s="1"/>
  <c r="S60" i="20" s="1"/>
  <c r="R33" i="20"/>
  <c r="Q33" i="20"/>
  <c r="Q49" i="20" s="1"/>
  <c r="Q52" i="20" s="1"/>
  <c r="Q54" i="20" s="1"/>
  <c r="Q57" i="20" s="1"/>
  <c r="Q60" i="20" s="1"/>
  <c r="P33" i="20"/>
  <c r="P49" i="20" s="1"/>
  <c r="P52" i="20" s="1"/>
  <c r="P54" i="20" s="1"/>
  <c r="P57" i="20" s="1"/>
  <c r="P60" i="20" s="1"/>
  <c r="O33" i="20"/>
  <c r="O49" i="20" s="1"/>
  <c r="O52" i="20" s="1"/>
  <c r="O54" i="20" s="1"/>
  <c r="O57" i="20" s="1"/>
  <c r="O60" i="20" s="1"/>
  <c r="N33" i="20"/>
  <c r="N49" i="20" s="1"/>
  <c r="N52" i="20" s="1"/>
  <c r="N54" i="20" s="1"/>
  <c r="N57" i="20" s="1"/>
  <c r="N60" i="20" s="1"/>
  <c r="M33" i="20"/>
  <c r="M49" i="20" s="1"/>
  <c r="M52" i="20" s="1"/>
  <c r="M54" i="20" s="1"/>
  <c r="M57" i="20" s="1"/>
  <c r="M60" i="20" s="1"/>
  <c r="L33" i="20"/>
  <c r="L49" i="20" s="1"/>
  <c r="L52" i="20" s="1"/>
  <c r="L54" i="20" s="1"/>
  <c r="L57" i="20" s="1"/>
  <c r="L60" i="20" s="1"/>
  <c r="K33" i="20"/>
  <c r="K49" i="20" s="1"/>
  <c r="K52" i="20" s="1"/>
  <c r="K54" i="20" s="1"/>
  <c r="K57" i="20" s="1"/>
  <c r="K60" i="20" s="1"/>
  <c r="J33" i="20"/>
  <c r="I33" i="20"/>
  <c r="I49" i="20" s="1"/>
  <c r="I52" i="20" s="1"/>
  <c r="I54" i="20" s="1"/>
  <c r="I57" i="20" s="1"/>
  <c r="I60" i="20" s="1"/>
  <c r="H33" i="20"/>
  <c r="H49" i="20" s="1"/>
  <c r="H52" i="20" s="1"/>
  <c r="H54" i="20" s="1"/>
  <c r="H57" i="20" s="1"/>
  <c r="H60" i="20" s="1"/>
  <c r="G33" i="20"/>
  <c r="G49" i="20" s="1"/>
  <c r="G52" i="20" s="1"/>
  <c r="G54" i="20" s="1"/>
  <c r="G57" i="20" s="1"/>
  <c r="G60" i="20" s="1"/>
  <c r="F33" i="20"/>
  <c r="F49" i="20" s="1"/>
  <c r="F52" i="20" s="1"/>
  <c r="F54" i="20" s="1"/>
  <c r="F57" i="20" s="1"/>
  <c r="F60" i="20" s="1"/>
  <c r="E33" i="20"/>
  <c r="E49" i="20" s="1"/>
  <c r="E52" i="20" s="1"/>
  <c r="E54" i="20" s="1"/>
  <c r="E57" i="20" s="1"/>
  <c r="E60" i="20" s="1"/>
  <c r="D33" i="20"/>
  <c r="D49" i="20" s="1"/>
  <c r="D52" i="20" s="1"/>
  <c r="D54" i="20" s="1"/>
  <c r="D57" i="20" s="1"/>
  <c r="D60" i="20" s="1"/>
  <c r="C33" i="20"/>
  <c r="C49" i="20" s="1"/>
  <c r="C52" i="20" s="1"/>
  <c r="C54" i="20" s="1"/>
  <c r="C57" i="20" s="1"/>
  <c r="C60" i="20" s="1"/>
  <c r="Q57" i="21"/>
  <c r="Q60" i="21" s="1"/>
  <c r="K49" i="21"/>
  <c r="K52" i="21" s="1"/>
  <c r="K54" i="21" s="1"/>
  <c r="K57" i="21" s="1"/>
  <c r="K60" i="21" s="1"/>
  <c r="F49" i="21"/>
  <c r="F52" i="21" s="1"/>
  <c r="F54" i="21" s="1"/>
  <c r="F57" i="21" s="1"/>
  <c r="F60" i="21" s="1"/>
  <c r="AA48" i="21"/>
  <c r="Y48" i="21"/>
  <c r="X48" i="21"/>
  <c r="Z48" i="21" s="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H48" i="21"/>
  <c r="G48" i="21"/>
  <c r="F48" i="21"/>
  <c r="E48" i="21"/>
  <c r="D48" i="21"/>
  <c r="C48" i="21"/>
  <c r="AA33" i="21"/>
  <c r="AA49" i="21" s="1"/>
  <c r="AA52" i="21" s="1"/>
  <c r="AA54" i="21" s="1"/>
  <c r="AA57" i="21" s="1"/>
  <c r="AA60" i="21" s="1"/>
  <c r="Y33" i="21"/>
  <c r="Y49" i="21" s="1"/>
  <c r="Y52" i="21" s="1"/>
  <c r="Y54" i="21" s="1"/>
  <c r="Y57" i="21" s="1"/>
  <c r="Y60" i="21" s="1"/>
  <c r="X33" i="21"/>
  <c r="Z33" i="21" s="1"/>
  <c r="W33" i="21"/>
  <c r="V33" i="21"/>
  <c r="V49" i="21" s="1"/>
  <c r="V52" i="21" s="1"/>
  <c r="V54" i="21" s="1"/>
  <c r="V57" i="21" s="1"/>
  <c r="V60" i="21" s="1"/>
  <c r="U33" i="21"/>
  <c r="U49" i="21" s="1"/>
  <c r="U52" i="21" s="1"/>
  <c r="U54" i="21" s="1"/>
  <c r="U57" i="21" s="1"/>
  <c r="U60" i="21" s="1"/>
  <c r="T33" i="21"/>
  <c r="S33" i="21"/>
  <c r="S49" i="21" s="1"/>
  <c r="S52" i="21" s="1"/>
  <c r="S54" i="21" s="1"/>
  <c r="S57" i="21" s="1"/>
  <c r="S60" i="21" s="1"/>
  <c r="R33" i="21"/>
  <c r="R49" i="21" s="1"/>
  <c r="R52" i="21" s="1"/>
  <c r="R54" i="21" s="1"/>
  <c r="R57" i="21" s="1"/>
  <c r="R60" i="21" s="1"/>
  <c r="Q33" i="21"/>
  <c r="Q49" i="21" s="1"/>
  <c r="Q52" i="21" s="1"/>
  <c r="Q54" i="21" s="1"/>
  <c r="P33" i="21"/>
  <c r="P49" i="21" s="1"/>
  <c r="P52" i="21" s="1"/>
  <c r="P54" i="21" s="1"/>
  <c r="P57" i="21" s="1"/>
  <c r="P60" i="21" s="1"/>
  <c r="O33" i="21"/>
  <c r="N33" i="21"/>
  <c r="N49" i="21" s="1"/>
  <c r="N52" i="21" s="1"/>
  <c r="N54" i="21" s="1"/>
  <c r="N57" i="21" s="1"/>
  <c r="N60" i="21" s="1"/>
  <c r="M33" i="21"/>
  <c r="M49" i="21" s="1"/>
  <c r="M52" i="21" s="1"/>
  <c r="M54" i="21" s="1"/>
  <c r="M57" i="21" s="1"/>
  <c r="M60" i="21" s="1"/>
  <c r="L33" i="21"/>
  <c r="K33" i="21"/>
  <c r="J33" i="21"/>
  <c r="J49" i="21" s="1"/>
  <c r="J52" i="21" s="1"/>
  <c r="J54" i="21" s="1"/>
  <c r="J57" i="21" s="1"/>
  <c r="J60" i="21" s="1"/>
  <c r="I33" i="21"/>
  <c r="I49" i="21" s="1"/>
  <c r="I52" i="21" s="1"/>
  <c r="I54" i="21" s="1"/>
  <c r="I57" i="21" s="1"/>
  <c r="I60" i="21" s="1"/>
  <c r="H33" i="21"/>
  <c r="H49" i="21" s="1"/>
  <c r="H52" i="21" s="1"/>
  <c r="H54" i="21" s="1"/>
  <c r="H57" i="21" s="1"/>
  <c r="H60" i="21" s="1"/>
  <c r="G33" i="21"/>
  <c r="F33" i="21"/>
  <c r="E33" i="21"/>
  <c r="E49" i="21" s="1"/>
  <c r="E52" i="21" s="1"/>
  <c r="E54" i="21" s="1"/>
  <c r="E57" i="21" s="1"/>
  <c r="E60" i="21" s="1"/>
  <c r="D33" i="21"/>
  <c r="C33" i="21"/>
  <c r="C49" i="21" s="1"/>
  <c r="C52" i="21" s="1"/>
  <c r="C54" i="21" s="1"/>
  <c r="C57" i="21" s="1"/>
  <c r="C60" i="21" s="1"/>
  <c r="AA48" i="22"/>
  <c r="Y48" i="22"/>
  <c r="X48" i="22"/>
  <c r="Z48" i="22" s="1"/>
  <c r="W48" i="22"/>
  <c r="V48" i="22"/>
  <c r="U48" i="22"/>
  <c r="T48" i="22"/>
  <c r="S48" i="22"/>
  <c r="R48" i="22"/>
  <c r="Q48" i="22"/>
  <c r="P48" i="22"/>
  <c r="O48" i="22"/>
  <c r="N48" i="22"/>
  <c r="M48" i="22"/>
  <c r="L48" i="22"/>
  <c r="K48" i="22"/>
  <c r="J48" i="22"/>
  <c r="I48" i="22"/>
  <c r="H48" i="22"/>
  <c r="G48" i="22"/>
  <c r="F48" i="22"/>
  <c r="E48" i="22"/>
  <c r="D48" i="22"/>
  <c r="C48" i="22"/>
  <c r="AA33" i="22"/>
  <c r="Y33" i="22"/>
  <c r="Y49" i="22" s="1"/>
  <c r="Y52" i="22" s="1"/>
  <c r="Y54" i="22" s="1"/>
  <c r="Y57" i="22" s="1"/>
  <c r="Y60" i="22" s="1"/>
  <c r="X33" i="22"/>
  <c r="W33" i="22"/>
  <c r="W49" i="22" s="1"/>
  <c r="W52" i="22" s="1"/>
  <c r="W54" i="22" s="1"/>
  <c r="W57" i="22" s="1"/>
  <c r="W60" i="22" s="1"/>
  <c r="V33" i="22"/>
  <c r="U33" i="22"/>
  <c r="U49" i="22" s="1"/>
  <c r="U52" i="22" s="1"/>
  <c r="U54" i="22" s="1"/>
  <c r="U57" i="22" s="1"/>
  <c r="U60" i="22" s="1"/>
  <c r="T33" i="22"/>
  <c r="T49" i="22" s="1"/>
  <c r="T52" i="22" s="1"/>
  <c r="T54" i="22" s="1"/>
  <c r="T57" i="22" s="1"/>
  <c r="T60" i="22" s="1"/>
  <c r="S33" i="22"/>
  <c r="R33" i="22"/>
  <c r="R49" i="22" s="1"/>
  <c r="R52" i="22" s="1"/>
  <c r="R54" i="22" s="1"/>
  <c r="R57" i="22" s="1"/>
  <c r="R60" i="22" s="1"/>
  <c r="Q33" i="22"/>
  <c r="Q49" i="22" s="1"/>
  <c r="Q52" i="22" s="1"/>
  <c r="Q54" i="22" s="1"/>
  <c r="Q57" i="22" s="1"/>
  <c r="Q60" i="22" s="1"/>
  <c r="P33" i="22"/>
  <c r="P49" i="22" s="1"/>
  <c r="P52" i="22" s="1"/>
  <c r="P54" i="22" s="1"/>
  <c r="P57" i="22" s="1"/>
  <c r="P60" i="22" s="1"/>
  <c r="O33" i="22"/>
  <c r="O49" i="22" s="1"/>
  <c r="O52" i="22" s="1"/>
  <c r="O54" i="22" s="1"/>
  <c r="O57" i="22" s="1"/>
  <c r="O60" i="22" s="1"/>
  <c r="N33" i="22"/>
  <c r="M33" i="22"/>
  <c r="M49" i="22" s="1"/>
  <c r="M52" i="22" s="1"/>
  <c r="M54" i="22" s="1"/>
  <c r="M57" i="22" s="1"/>
  <c r="M60" i="22" s="1"/>
  <c r="L33" i="22"/>
  <c r="L49" i="22" s="1"/>
  <c r="L52" i="22" s="1"/>
  <c r="L54" i="22" s="1"/>
  <c r="L57" i="22" s="1"/>
  <c r="L60" i="22" s="1"/>
  <c r="K33" i="22"/>
  <c r="J33" i="22"/>
  <c r="J49" i="22" s="1"/>
  <c r="J52" i="22" s="1"/>
  <c r="J54" i="22" s="1"/>
  <c r="J57" i="22" s="1"/>
  <c r="J60" i="22" s="1"/>
  <c r="I33" i="22"/>
  <c r="I49" i="22" s="1"/>
  <c r="I52" i="22" s="1"/>
  <c r="I54" i="22" s="1"/>
  <c r="I57" i="22" s="1"/>
  <c r="I60" i="22" s="1"/>
  <c r="H33" i="22"/>
  <c r="H49" i="22" s="1"/>
  <c r="H52" i="22" s="1"/>
  <c r="H54" i="22" s="1"/>
  <c r="H57" i="22" s="1"/>
  <c r="H60" i="22" s="1"/>
  <c r="G33" i="22"/>
  <c r="G49" i="22" s="1"/>
  <c r="G52" i="22" s="1"/>
  <c r="G54" i="22" s="1"/>
  <c r="G57" i="22" s="1"/>
  <c r="G60" i="22" s="1"/>
  <c r="F33" i="22"/>
  <c r="F49" i="22" s="1"/>
  <c r="F52" i="22" s="1"/>
  <c r="F54" i="22" s="1"/>
  <c r="F57" i="22" s="1"/>
  <c r="F60" i="22" s="1"/>
  <c r="E33" i="22"/>
  <c r="E49" i="22" s="1"/>
  <c r="E52" i="22" s="1"/>
  <c r="E54" i="22" s="1"/>
  <c r="E57" i="22" s="1"/>
  <c r="E60" i="22" s="1"/>
  <c r="D33" i="22"/>
  <c r="D49" i="22" s="1"/>
  <c r="D52" i="22" s="1"/>
  <c r="D54" i="22" s="1"/>
  <c r="D57" i="22" s="1"/>
  <c r="D60" i="22" s="1"/>
  <c r="C33" i="22"/>
  <c r="M60" i="23"/>
  <c r="V57" i="23"/>
  <c r="V60" i="23" s="1"/>
  <c r="H52" i="23"/>
  <c r="H54" i="23" s="1"/>
  <c r="H57" i="23" s="1"/>
  <c r="H60" i="23" s="1"/>
  <c r="AA48" i="23"/>
  <c r="Z48" i="23"/>
  <c r="Y48" i="23"/>
  <c r="X48" i="23"/>
  <c r="W48" i="23"/>
  <c r="V48" i="23"/>
  <c r="U48" i="23"/>
  <c r="T48" i="23"/>
  <c r="S48" i="23"/>
  <c r="R48" i="23"/>
  <c r="Q48" i="23"/>
  <c r="P48" i="23"/>
  <c r="O48" i="23"/>
  <c r="N48" i="23"/>
  <c r="M48" i="23"/>
  <c r="L48" i="23"/>
  <c r="K48" i="23"/>
  <c r="J48" i="23"/>
  <c r="I48" i="23"/>
  <c r="H48" i="23"/>
  <c r="G48" i="23"/>
  <c r="F48" i="23"/>
  <c r="E48" i="23"/>
  <c r="D48" i="23"/>
  <c r="C48" i="23"/>
  <c r="AA33" i="23"/>
  <c r="AA49" i="23" s="1"/>
  <c r="AA52" i="23" s="1"/>
  <c r="AA54" i="23" s="1"/>
  <c r="AA57" i="23" s="1"/>
  <c r="AA60" i="23" s="1"/>
  <c r="Y33" i="23"/>
  <c r="Y49" i="23" s="1"/>
  <c r="Y52" i="23" s="1"/>
  <c r="Y54" i="23" s="1"/>
  <c r="Y57" i="23" s="1"/>
  <c r="Y60" i="23" s="1"/>
  <c r="X33" i="23"/>
  <c r="X49" i="23" s="1"/>
  <c r="Z49" i="23" s="1"/>
  <c r="W33" i="23"/>
  <c r="W49" i="23" s="1"/>
  <c r="W52" i="23" s="1"/>
  <c r="W54" i="23" s="1"/>
  <c r="W57" i="23" s="1"/>
  <c r="W60" i="23" s="1"/>
  <c r="V33" i="23"/>
  <c r="V49" i="23" s="1"/>
  <c r="V52" i="23" s="1"/>
  <c r="V54" i="23" s="1"/>
  <c r="U33" i="23"/>
  <c r="U49" i="23" s="1"/>
  <c r="U52" i="23" s="1"/>
  <c r="U54" i="23" s="1"/>
  <c r="U57" i="23" s="1"/>
  <c r="U60" i="23" s="1"/>
  <c r="T33" i="23"/>
  <c r="T49" i="23" s="1"/>
  <c r="T52" i="23" s="1"/>
  <c r="T54" i="23" s="1"/>
  <c r="T57" i="23" s="1"/>
  <c r="T60" i="23" s="1"/>
  <c r="S33" i="23"/>
  <c r="S49" i="23" s="1"/>
  <c r="S52" i="23" s="1"/>
  <c r="S54" i="23" s="1"/>
  <c r="S57" i="23" s="1"/>
  <c r="S60" i="23" s="1"/>
  <c r="R33" i="23"/>
  <c r="Q33" i="23"/>
  <c r="Q49" i="23" s="1"/>
  <c r="Q52" i="23" s="1"/>
  <c r="Q54" i="23" s="1"/>
  <c r="Q57" i="23" s="1"/>
  <c r="Q60" i="23" s="1"/>
  <c r="P33" i="23"/>
  <c r="P49" i="23" s="1"/>
  <c r="P52" i="23" s="1"/>
  <c r="P54" i="23" s="1"/>
  <c r="P57" i="23" s="1"/>
  <c r="P60" i="23" s="1"/>
  <c r="O33" i="23"/>
  <c r="O49" i="23" s="1"/>
  <c r="O52" i="23" s="1"/>
  <c r="O54" i="23" s="1"/>
  <c r="O57" i="23" s="1"/>
  <c r="O60" i="23" s="1"/>
  <c r="N33" i="23"/>
  <c r="N49" i="23" s="1"/>
  <c r="N52" i="23" s="1"/>
  <c r="N54" i="23" s="1"/>
  <c r="N57" i="23" s="1"/>
  <c r="N60" i="23" s="1"/>
  <c r="M33" i="23"/>
  <c r="M49" i="23" s="1"/>
  <c r="M52" i="23" s="1"/>
  <c r="M54" i="23" s="1"/>
  <c r="M57" i="23" s="1"/>
  <c r="L33" i="23"/>
  <c r="K33" i="23"/>
  <c r="K49" i="23" s="1"/>
  <c r="K52" i="23" s="1"/>
  <c r="K54" i="23" s="1"/>
  <c r="K57" i="23" s="1"/>
  <c r="K60" i="23" s="1"/>
  <c r="J33" i="23"/>
  <c r="I33" i="23"/>
  <c r="I49" i="23" s="1"/>
  <c r="I52" i="23" s="1"/>
  <c r="I54" i="23" s="1"/>
  <c r="I57" i="23" s="1"/>
  <c r="I60" i="23" s="1"/>
  <c r="H33" i="23"/>
  <c r="H49" i="23" s="1"/>
  <c r="G33" i="23"/>
  <c r="G49" i="23" s="1"/>
  <c r="G52" i="23" s="1"/>
  <c r="G54" i="23" s="1"/>
  <c r="G57" i="23" s="1"/>
  <c r="G60" i="23" s="1"/>
  <c r="F33" i="23"/>
  <c r="F49" i="23" s="1"/>
  <c r="F52" i="23" s="1"/>
  <c r="F54" i="23" s="1"/>
  <c r="F57" i="23" s="1"/>
  <c r="F60" i="23" s="1"/>
  <c r="E33" i="23"/>
  <c r="E49" i="23" s="1"/>
  <c r="E52" i="23" s="1"/>
  <c r="E54" i="23" s="1"/>
  <c r="E57" i="23" s="1"/>
  <c r="E60" i="23" s="1"/>
  <c r="D33" i="23"/>
  <c r="D49" i="23" s="1"/>
  <c r="D52" i="23" s="1"/>
  <c r="D54" i="23" s="1"/>
  <c r="D57" i="23" s="1"/>
  <c r="D60" i="23" s="1"/>
  <c r="C33" i="23"/>
  <c r="C49" i="23" s="1"/>
  <c r="C52" i="23" s="1"/>
  <c r="C54" i="23" s="1"/>
  <c r="C57" i="23" s="1"/>
  <c r="C60" i="23" s="1"/>
  <c r="H49" i="24"/>
  <c r="H52" i="24" s="1"/>
  <c r="H54" i="24" s="1"/>
  <c r="H57" i="24" s="1"/>
  <c r="H60" i="24" s="1"/>
  <c r="AA48" i="24"/>
  <c r="Y48" i="24"/>
  <c r="X48" i="24"/>
  <c r="W48" i="24"/>
  <c r="V48" i="24"/>
  <c r="U48" i="24"/>
  <c r="T48" i="24"/>
  <c r="S48" i="24"/>
  <c r="R48" i="24"/>
  <c r="Q48" i="24"/>
  <c r="P48" i="24"/>
  <c r="O48" i="24"/>
  <c r="N48" i="24"/>
  <c r="M48" i="24"/>
  <c r="L48" i="24"/>
  <c r="K48" i="24"/>
  <c r="J48" i="24"/>
  <c r="I48" i="24"/>
  <c r="H48" i="24"/>
  <c r="G48" i="24"/>
  <c r="F48" i="24"/>
  <c r="E48" i="24"/>
  <c r="D48" i="24"/>
  <c r="C48" i="24"/>
  <c r="AA33" i="24"/>
  <c r="AA49" i="24" s="1"/>
  <c r="AA52" i="24" s="1"/>
  <c r="AA54" i="24" s="1"/>
  <c r="AA57" i="24" s="1"/>
  <c r="AA60" i="24" s="1"/>
  <c r="Y33" i="24"/>
  <c r="X33" i="24"/>
  <c r="Z33" i="24" s="1"/>
  <c r="W33" i="24"/>
  <c r="W49" i="24" s="1"/>
  <c r="W52" i="24" s="1"/>
  <c r="W54" i="24" s="1"/>
  <c r="W57" i="24" s="1"/>
  <c r="W60" i="24" s="1"/>
  <c r="V33" i="24"/>
  <c r="V49" i="24" s="1"/>
  <c r="V52" i="24" s="1"/>
  <c r="V54" i="24" s="1"/>
  <c r="V57" i="24" s="1"/>
  <c r="V60" i="24" s="1"/>
  <c r="U33" i="24"/>
  <c r="U49" i="24" s="1"/>
  <c r="U52" i="24" s="1"/>
  <c r="U54" i="24" s="1"/>
  <c r="U57" i="24" s="1"/>
  <c r="U60" i="24" s="1"/>
  <c r="T33" i="24"/>
  <c r="T49" i="24" s="1"/>
  <c r="T52" i="24" s="1"/>
  <c r="T54" i="24" s="1"/>
  <c r="T57" i="24" s="1"/>
  <c r="T60" i="24" s="1"/>
  <c r="S33" i="24"/>
  <c r="S49" i="24" s="1"/>
  <c r="S52" i="24" s="1"/>
  <c r="S54" i="24" s="1"/>
  <c r="S57" i="24" s="1"/>
  <c r="S60" i="24" s="1"/>
  <c r="R33" i="24"/>
  <c r="Q33" i="24"/>
  <c r="P33" i="24"/>
  <c r="P49" i="24" s="1"/>
  <c r="P52" i="24" s="1"/>
  <c r="P54" i="24" s="1"/>
  <c r="P57" i="24" s="1"/>
  <c r="P60" i="24" s="1"/>
  <c r="O33" i="24"/>
  <c r="O49" i="24" s="1"/>
  <c r="O52" i="24" s="1"/>
  <c r="O54" i="24" s="1"/>
  <c r="O57" i="24" s="1"/>
  <c r="O60" i="24" s="1"/>
  <c r="N33" i="24"/>
  <c r="N49" i="24" s="1"/>
  <c r="N52" i="24" s="1"/>
  <c r="N54" i="24" s="1"/>
  <c r="N57" i="24" s="1"/>
  <c r="N60" i="24" s="1"/>
  <c r="M33" i="24"/>
  <c r="M49" i="24" s="1"/>
  <c r="M52" i="24" s="1"/>
  <c r="M54" i="24" s="1"/>
  <c r="M57" i="24" s="1"/>
  <c r="M60" i="24" s="1"/>
  <c r="L33" i="24"/>
  <c r="L49" i="24" s="1"/>
  <c r="L52" i="24" s="1"/>
  <c r="L54" i="24" s="1"/>
  <c r="L57" i="24" s="1"/>
  <c r="L60" i="24" s="1"/>
  <c r="K33" i="24"/>
  <c r="K49" i="24" s="1"/>
  <c r="K52" i="24" s="1"/>
  <c r="K54" i="24" s="1"/>
  <c r="K57" i="24" s="1"/>
  <c r="K60" i="24" s="1"/>
  <c r="J33" i="24"/>
  <c r="I33" i="24"/>
  <c r="H33" i="24"/>
  <c r="G33" i="24"/>
  <c r="G49" i="24" s="1"/>
  <c r="G52" i="24" s="1"/>
  <c r="G54" i="24" s="1"/>
  <c r="G57" i="24" s="1"/>
  <c r="G60" i="24" s="1"/>
  <c r="F33" i="24"/>
  <c r="F49" i="24" s="1"/>
  <c r="F52" i="24" s="1"/>
  <c r="F54" i="24" s="1"/>
  <c r="F57" i="24" s="1"/>
  <c r="F60" i="24" s="1"/>
  <c r="E33" i="24"/>
  <c r="E49" i="24" s="1"/>
  <c r="E52" i="24" s="1"/>
  <c r="E54" i="24" s="1"/>
  <c r="E57" i="24" s="1"/>
  <c r="E60" i="24" s="1"/>
  <c r="D33" i="24"/>
  <c r="D49" i="24" s="1"/>
  <c r="D52" i="24" s="1"/>
  <c r="D54" i="24" s="1"/>
  <c r="D57" i="24" s="1"/>
  <c r="D60" i="24" s="1"/>
  <c r="C33" i="24"/>
  <c r="C49" i="24" s="1"/>
  <c r="C52" i="24" s="1"/>
  <c r="C54" i="24" s="1"/>
  <c r="C57" i="24" s="1"/>
  <c r="C60" i="24" s="1"/>
  <c r="O49" i="25"/>
  <c r="O52" i="25" s="1"/>
  <c r="O54" i="25" s="1"/>
  <c r="O57" i="25" s="1"/>
  <c r="O60" i="25" s="1"/>
  <c r="AA48" i="25"/>
  <c r="Y48" i="25"/>
  <c r="X48" i="25"/>
  <c r="Z48" i="25" s="1"/>
  <c r="W48" i="25"/>
  <c r="V48" i="25"/>
  <c r="U48" i="25"/>
  <c r="T48" i="25"/>
  <c r="S48" i="25"/>
  <c r="R48" i="25"/>
  <c r="Q48" i="25"/>
  <c r="P48" i="25"/>
  <c r="O48" i="25"/>
  <c r="N48" i="25"/>
  <c r="M48" i="25"/>
  <c r="L48" i="25"/>
  <c r="K48" i="25"/>
  <c r="J48" i="25"/>
  <c r="I48" i="25"/>
  <c r="H48" i="25"/>
  <c r="G48" i="25"/>
  <c r="F48" i="25"/>
  <c r="E48" i="25"/>
  <c r="D48" i="25"/>
  <c r="C48" i="25"/>
  <c r="AA33" i="25"/>
  <c r="AA49" i="25" s="1"/>
  <c r="AA52" i="25" s="1"/>
  <c r="AA54" i="25" s="1"/>
  <c r="AA57" i="25" s="1"/>
  <c r="AA60" i="25" s="1"/>
  <c r="Y33" i="25"/>
  <c r="Y49" i="25" s="1"/>
  <c r="Y52" i="25" s="1"/>
  <c r="Y54" i="25" s="1"/>
  <c r="Y57" i="25" s="1"/>
  <c r="Y60" i="25" s="1"/>
  <c r="X33" i="25"/>
  <c r="Z33" i="25" s="1"/>
  <c r="W33" i="25"/>
  <c r="W49" i="25" s="1"/>
  <c r="W52" i="25" s="1"/>
  <c r="W54" i="25" s="1"/>
  <c r="W57" i="25" s="1"/>
  <c r="W60" i="25" s="1"/>
  <c r="V33" i="25"/>
  <c r="U33" i="25"/>
  <c r="U49" i="25" s="1"/>
  <c r="U52" i="25" s="1"/>
  <c r="U54" i="25" s="1"/>
  <c r="U57" i="25" s="1"/>
  <c r="U60" i="25" s="1"/>
  <c r="T33" i="25"/>
  <c r="T49" i="25" s="1"/>
  <c r="T52" i="25" s="1"/>
  <c r="T54" i="25" s="1"/>
  <c r="T57" i="25" s="1"/>
  <c r="T60" i="25" s="1"/>
  <c r="S33" i="25"/>
  <c r="R33" i="25"/>
  <c r="R49" i="25" s="1"/>
  <c r="R52" i="25" s="1"/>
  <c r="R54" i="25" s="1"/>
  <c r="R57" i="25" s="1"/>
  <c r="R60" i="25" s="1"/>
  <c r="Q33" i="25"/>
  <c r="Q49" i="25" s="1"/>
  <c r="Q52" i="25" s="1"/>
  <c r="Q54" i="25" s="1"/>
  <c r="Q57" i="25" s="1"/>
  <c r="Q60" i="25" s="1"/>
  <c r="P33" i="25"/>
  <c r="O33" i="25"/>
  <c r="N33" i="25"/>
  <c r="M33" i="25"/>
  <c r="M49" i="25" s="1"/>
  <c r="M52" i="25" s="1"/>
  <c r="M54" i="25" s="1"/>
  <c r="M57" i="25" s="1"/>
  <c r="M60" i="25" s="1"/>
  <c r="L33" i="25"/>
  <c r="L49" i="25" s="1"/>
  <c r="L52" i="25" s="1"/>
  <c r="L54" i="25" s="1"/>
  <c r="L57" i="25" s="1"/>
  <c r="L60" i="25" s="1"/>
  <c r="K33" i="25"/>
  <c r="J33" i="25"/>
  <c r="J49" i="25" s="1"/>
  <c r="J52" i="25" s="1"/>
  <c r="J54" i="25" s="1"/>
  <c r="J57" i="25" s="1"/>
  <c r="J60" i="25" s="1"/>
  <c r="I33" i="25"/>
  <c r="I49" i="25" s="1"/>
  <c r="I52" i="25" s="1"/>
  <c r="I54" i="25" s="1"/>
  <c r="I57" i="25" s="1"/>
  <c r="I60" i="25" s="1"/>
  <c r="H33" i="25"/>
  <c r="G33" i="25"/>
  <c r="G49" i="25" s="1"/>
  <c r="G52" i="25" s="1"/>
  <c r="G54" i="25" s="1"/>
  <c r="G57" i="25" s="1"/>
  <c r="G60" i="25" s="1"/>
  <c r="F33" i="25"/>
  <c r="E33" i="25"/>
  <c r="E49" i="25" s="1"/>
  <c r="E52" i="25" s="1"/>
  <c r="E54" i="25" s="1"/>
  <c r="E57" i="25" s="1"/>
  <c r="E60" i="25" s="1"/>
  <c r="D33" i="25"/>
  <c r="D49" i="25" s="1"/>
  <c r="D52" i="25" s="1"/>
  <c r="D54" i="25" s="1"/>
  <c r="D57" i="25" s="1"/>
  <c r="D60" i="25" s="1"/>
  <c r="C33" i="25"/>
  <c r="S49" i="26"/>
  <c r="S52" i="26" s="1"/>
  <c r="S54" i="26" s="1"/>
  <c r="S57" i="26" s="1"/>
  <c r="S60" i="26" s="1"/>
  <c r="K49" i="26"/>
  <c r="K52" i="26" s="1"/>
  <c r="K54" i="26" s="1"/>
  <c r="K57" i="26" s="1"/>
  <c r="K60" i="26" s="1"/>
  <c r="AA48" i="26"/>
  <c r="Y48" i="26"/>
  <c r="X48" i="26"/>
  <c r="W48" i="26"/>
  <c r="V48" i="26"/>
  <c r="U48" i="26"/>
  <c r="T48" i="26"/>
  <c r="S48" i="26"/>
  <c r="R48" i="26"/>
  <c r="Q48" i="26"/>
  <c r="P48" i="26"/>
  <c r="O48" i="26"/>
  <c r="N48" i="26"/>
  <c r="M48" i="26"/>
  <c r="L48" i="26"/>
  <c r="L49" i="26" s="1"/>
  <c r="L52" i="26" s="1"/>
  <c r="L54" i="26" s="1"/>
  <c r="L57" i="26" s="1"/>
  <c r="L60" i="26" s="1"/>
  <c r="K48" i="26"/>
  <c r="J48" i="26"/>
  <c r="I48" i="26"/>
  <c r="H48" i="26"/>
  <c r="G48" i="26"/>
  <c r="F48" i="26"/>
  <c r="E48" i="26"/>
  <c r="D48" i="26"/>
  <c r="C48" i="26"/>
  <c r="AA33" i="26"/>
  <c r="AA49" i="26" s="1"/>
  <c r="AA52" i="26" s="1"/>
  <c r="AA54" i="26" s="1"/>
  <c r="AA57" i="26" s="1"/>
  <c r="AA60" i="26" s="1"/>
  <c r="Y33" i="26"/>
  <c r="Y49" i="26" s="1"/>
  <c r="Y52" i="26" s="1"/>
  <c r="Y54" i="26" s="1"/>
  <c r="Y57" i="26" s="1"/>
  <c r="Y60" i="26" s="1"/>
  <c r="X33" i="26"/>
  <c r="X49" i="26" s="1"/>
  <c r="W33" i="26"/>
  <c r="W49" i="26" s="1"/>
  <c r="W52" i="26" s="1"/>
  <c r="W54" i="26" s="1"/>
  <c r="W57" i="26" s="1"/>
  <c r="W60" i="26" s="1"/>
  <c r="V33" i="26"/>
  <c r="V49" i="26" s="1"/>
  <c r="V52" i="26" s="1"/>
  <c r="V54" i="26" s="1"/>
  <c r="V57" i="26" s="1"/>
  <c r="V60" i="26" s="1"/>
  <c r="U33" i="26"/>
  <c r="U49" i="26" s="1"/>
  <c r="U52" i="26" s="1"/>
  <c r="U54" i="26" s="1"/>
  <c r="U57" i="26" s="1"/>
  <c r="U60" i="26" s="1"/>
  <c r="T33" i="26"/>
  <c r="S33" i="26"/>
  <c r="R33" i="26"/>
  <c r="R49" i="26" s="1"/>
  <c r="R52" i="26" s="1"/>
  <c r="R54" i="26" s="1"/>
  <c r="R57" i="26" s="1"/>
  <c r="R60" i="26" s="1"/>
  <c r="Q33" i="26"/>
  <c r="Q49" i="26" s="1"/>
  <c r="Q52" i="26" s="1"/>
  <c r="Q54" i="26" s="1"/>
  <c r="Q57" i="26" s="1"/>
  <c r="Q60" i="26" s="1"/>
  <c r="P33" i="26"/>
  <c r="P49" i="26" s="1"/>
  <c r="P52" i="26" s="1"/>
  <c r="P54" i="26" s="1"/>
  <c r="P57" i="26" s="1"/>
  <c r="P60" i="26" s="1"/>
  <c r="O33" i="26"/>
  <c r="O49" i="26" s="1"/>
  <c r="O52" i="26" s="1"/>
  <c r="O54" i="26" s="1"/>
  <c r="O57" i="26" s="1"/>
  <c r="O60" i="26" s="1"/>
  <c r="N33" i="26"/>
  <c r="N49" i="26" s="1"/>
  <c r="N52" i="26" s="1"/>
  <c r="N54" i="26" s="1"/>
  <c r="N57" i="26" s="1"/>
  <c r="N60" i="26" s="1"/>
  <c r="M33" i="26"/>
  <c r="M49" i="26" s="1"/>
  <c r="M52" i="26" s="1"/>
  <c r="M54" i="26" s="1"/>
  <c r="M57" i="26" s="1"/>
  <c r="M60" i="26" s="1"/>
  <c r="L33" i="26"/>
  <c r="K33" i="26"/>
  <c r="J33" i="26"/>
  <c r="J49" i="26" s="1"/>
  <c r="J52" i="26" s="1"/>
  <c r="J54" i="26" s="1"/>
  <c r="J57" i="26" s="1"/>
  <c r="J60" i="26" s="1"/>
  <c r="I33" i="26"/>
  <c r="I49" i="26" s="1"/>
  <c r="I52" i="26" s="1"/>
  <c r="I54" i="26" s="1"/>
  <c r="I57" i="26" s="1"/>
  <c r="I60" i="26" s="1"/>
  <c r="H33" i="26"/>
  <c r="H49" i="26" s="1"/>
  <c r="H52" i="26" s="1"/>
  <c r="H54" i="26" s="1"/>
  <c r="H57" i="26" s="1"/>
  <c r="H60" i="26" s="1"/>
  <c r="G33" i="26"/>
  <c r="G49" i="26" s="1"/>
  <c r="G52" i="26" s="1"/>
  <c r="G54" i="26" s="1"/>
  <c r="G57" i="26" s="1"/>
  <c r="G60" i="26" s="1"/>
  <c r="F33" i="26"/>
  <c r="F49" i="26" s="1"/>
  <c r="F52" i="26" s="1"/>
  <c r="F54" i="26" s="1"/>
  <c r="F57" i="26" s="1"/>
  <c r="F60" i="26" s="1"/>
  <c r="E33" i="26"/>
  <c r="E49" i="26" s="1"/>
  <c r="E52" i="26" s="1"/>
  <c r="E54" i="26" s="1"/>
  <c r="E57" i="26" s="1"/>
  <c r="E60" i="26" s="1"/>
  <c r="D33" i="26"/>
  <c r="C33" i="26"/>
  <c r="C49" i="26" s="1"/>
  <c r="C52" i="26" s="1"/>
  <c r="C54" i="26" s="1"/>
  <c r="C57" i="26" s="1"/>
  <c r="C60" i="26" s="1"/>
  <c r="Y52" i="27"/>
  <c r="Y54" i="27" s="1"/>
  <c r="Y57" i="27" s="1"/>
  <c r="Y60" i="27" s="1"/>
  <c r="Q52" i="27"/>
  <c r="Q54" i="27" s="1"/>
  <c r="Q57" i="27" s="1"/>
  <c r="Q60" i="27" s="1"/>
  <c r="AA48" i="27"/>
  <c r="Y48" i="27"/>
  <c r="X48" i="27"/>
  <c r="Z48" i="27" s="1"/>
  <c r="W48" i="27"/>
  <c r="V48" i="27"/>
  <c r="U48" i="27"/>
  <c r="T48" i="27"/>
  <c r="S48" i="27"/>
  <c r="R48" i="27"/>
  <c r="Q48" i="27"/>
  <c r="P48" i="27"/>
  <c r="O48" i="27"/>
  <c r="N48" i="27"/>
  <c r="M48" i="27"/>
  <c r="L48" i="27"/>
  <c r="K48" i="27"/>
  <c r="J48" i="27"/>
  <c r="I48" i="27"/>
  <c r="H48" i="27"/>
  <c r="G48" i="27"/>
  <c r="F48" i="27"/>
  <c r="E48" i="27"/>
  <c r="D48" i="27"/>
  <c r="C48" i="27"/>
  <c r="AA33" i="27"/>
  <c r="Y33" i="27"/>
  <c r="Y49" i="27" s="1"/>
  <c r="X33" i="27"/>
  <c r="X49" i="27" s="1"/>
  <c r="W33" i="27"/>
  <c r="W49" i="27" s="1"/>
  <c r="W52" i="27" s="1"/>
  <c r="W54" i="27" s="1"/>
  <c r="W57" i="27" s="1"/>
  <c r="W60" i="27" s="1"/>
  <c r="V33" i="27"/>
  <c r="V49" i="27" s="1"/>
  <c r="V52" i="27" s="1"/>
  <c r="V54" i="27" s="1"/>
  <c r="V57" i="27" s="1"/>
  <c r="V60" i="27" s="1"/>
  <c r="U33" i="27"/>
  <c r="U49" i="27" s="1"/>
  <c r="U52" i="27" s="1"/>
  <c r="U54" i="27" s="1"/>
  <c r="U57" i="27" s="1"/>
  <c r="U60" i="27" s="1"/>
  <c r="T33" i="27"/>
  <c r="T49" i="27" s="1"/>
  <c r="T52" i="27" s="1"/>
  <c r="T54" i="27" s="1"/>
  <c r="T57" i="27" s="1"/>
  <c r="T60" i="27" s="1"/>
  <c r="S33" i="27"/>
  <c r="R33" i="27"/>
  <c r="R49" i="27" s="1"/>
  <c r="R52" i="27" s="1"/>
  <c r="R54" i="27" s="1"/>
  <c r="R57" i="27" s="1"/>
  <c r="R60" i="27" s="1"/>
  <c r="Q33" i="27"/>
  <c r="Q49" i="27" s="1"/>
  <c r="P33" i="27"/>
  <c r="P49" i="27" s="1"/>
  <c r="P52" i="27" s="1"/>
  <c r="P54" i="27" s="1"/>
  <c r="P57" i="27" s="1"/>
  <c r="P60" i="27" s="1"/>
  <c r="O33" i="27"/>
  <c r="O49" i="27" s="1"/>
  <c r="O52" i="27" s="1"/>
  <c r="O54" i="27" s="1"/>
  <c r="O57" i="27" s="1"/>
  <c r="O60" i="27" s="1"/>
  <c r="N33" i="27"/>
  <c r="N49" i="27" s="1"/>
  <c r="N52" i="27" s="1"/>
  <c r="N54" i="27" s="1"/>
  <c r="N57" i="27" s="1"/>
  <c r="N60" i="27" s="1"/>
  <c r="M33" i="27"/>
  <c r="M49" i="27" s="1"/>
  <c r="M52" i="27" s="1"/>
  <c r="M54" i="27" s="1"/>
  <c r="M57" i="27" s="1"/>
  <c r="M60" i="27" s="1"/>
  <c r="L33" i="27"/>
  <c r="L49" i="27" s="1"/>
  <c r="L52" i="27" s="1"/>
  <c r="L54" i="27" s="1"/>
  <c r="L57" i="27" s="1"/>
  <c r="L60" i="27" s="1"/>
  <c r="K33" i="27"/>
  <c r="J33" i="27"/>
  <c r="J49" i="27" s="1"/>
  <c r="J52" i="27" s="1"/>
  <c r="J54" i="27" s="1"/>
  <c r="J57" i="27" s="1"/>
  <c r="J60" i="27" s="1"/>
  <c r="I33" i="27"/>
  <c r="I49" i="27" s="1"/>
  <c r="I52" i="27" s="1"/>
  <c r="I54" i="27" s="1"/>
  <c r="I57" i="27" s="1"/>
  <c r="I60" i="27" s="1"/>
  <c r="H33" i="27"/>
  <c r="H49" i="27" s="1"/>
  <c r="H52" i="27" s="1"/>
  <c r="H54" i="27" s="1"/>
  <c r="H57" i="27" s="1"/>
  <c r="H60" i="27" s="1"/>
  <c r="G33" i="27"/>
  <c r="G49" i="27" s="1"/>
  <c r="G52" i="27" s="1"/>
  <c r="G54" i="27" s="1"/>
  <c r="G57" i="27" s="1"/>
  <c r="G60" i="27" s="1"/>
  <c r="F33" i="27"/>
  <c r="F49" i="27" s="1"/>
  <c r="F52" i="27" s="1"/>
  <c r="F54" i="27" s="1"/>
  <c r="F57" i="27" s="1"/>
  <c r="F60" i="27" s="1"/>
  <c r="E33" i="27"/>
  <c r="E49" i="27" s="1"/>
  <c r="E52" i="27" s="1"/>
  <c r="E54" i="27" s="1"/>
  <c r="E57" i="27" s="1"/>
  <c r="E60" i="27" s="1"/>
  <c r="D33" i="27"/>
  <c r="D49" i="27" s="1"/>
  <c r="D52" i="27" s="1"/>
  <c r="D54" i="27" s="1"/>
  <c r="D57" i="27" s="1"/>
  <c r="D60" i="27" s="1"/>
  <c r="C33" i="27"/>
  <c r="O54" i="28"/>
  <c r="O57" i="28" s="1"/>
  <c r="O60" i="28" s="1"/>
  <c r="G54" i="28"/>
  <c r="G57" i="28" s="1"/>
  <c r="G60" i="28" s="1"/>
  <c r="AA48" i="28"/>
  <c r="Y48" i="28"/>
  <c r="Z48" i="28" s="1"/>
  <c r="X48" i="28"/>
  <c r="W48" i="28"/>
  <c r="V48" i="28"/>
  <c r="U48" i="28"/>
  <c r="T48" i="28"/>
  <c r="S48" i="28"/>
  <c r="R48" i="28"/>
  <c r="Q48" i="28"/>
  <c r="P48" i="28"/>
  <c r="O48" i="28"/>
  <c r="N48" i="28"/>
  <c r="M48" i="28"/>
  <c r="L48" i="28"/>
  <c r="K48" i="28"/>
  <c r="J48" i="28"/>
  <c r="I48" i="28"/>
  <c r="H48" i="28"/>
  <c r="G48" i="28"/>
  <c r="F48" i="28"/>
  <c r="E48" i="28"/>
  <c r="D48" i="28"/>
  <c r="C48" i="28"/>
  <c r="AA33" i="28"/>
  <c r="AA49" i="28" s="1"/>
  <c r="AA52" i="28" s="1"/>
  <c r="AA54" i="28" s="1"/>
  <c r="AA57" i="28" s="1"/>
  <c r="AA60" i="28" s="1"/>
  <c r="Y33" i="28"/>
  <c r="Y49" i="28" s="1"/>
  <c r="Y52" i="28" s="1"/>
  <c r="Y54" i="28" s="1"/>
  <c r="Y57" i="28" s="1"/>
  <c r="Y60" i="28" s="1"/>
  <c r="X33" i="28"/>
  <c r="X49" i="28" s="1"/>
  <c r="W33" i="28"/>
  <c r="W49" i="28" s="1"/>
  <c r="W52" i="28" s="1"/>
  <c r="W54" i="28" s="1"/>
  <c r="W57" i="28" s="1"/>
  <c r="W60" i="28" s="1"/>
  <c r="V33" i="28"/>
  <c r="V49" i="28" s="1"/>
  <c r="V52" i="28" s="1"/>
  <c r="V54" i="28" s="1"/>
  <c r="V57" i="28" s="1"/>
  <c r="V60" i="28" s="1"/>
  <c r="U33" i="28"/>
  <c r="U49" i="28" s="1"/>
  <c r="U52" i="28" s="1"/>
  <c r="U54" i="28" s="1"/>
  <c r="U57" i="28" s="1"/>
  <c r="U60" i="28" s="1"/>
  <c r="T33" i="28"/>
  <c r="T49" i="28" s="1"/>
  <c r="T52" i="28" s="1"/>
  <c r="T54" i="28" s="1"/>
  <c r="T57" i="28" s="1"/>
  <c r="T60" i="28" s="1"/>
  <c r="S33" i="28"/>
  <c r="S49" i="28" s="1"/>
  <c r="S52" i="28" s="1"/>
  <c r="S54" i="28" s="1"/>
  <c r="S57" i="28" s="1"/>
  <c r="S60" i="28" s="1"/>
  <c r="R33" i="28"/>
  <c r="Q33" i="28"/>
  <c r="Q49" i="28" s="1"/>
  <c r="Q52" i="28" s="1"/>
  <c r="Q54" i="28" s="1"/>
  <c r="Q57" i="28" s="1"/>
  <c r="Q60" i="28" s="1"/>
  <c r="P33" i="28"/>
  <c r="P49" i="28" s="1"/>
  <c r="P52" i="28" s="1"/>
  <c r="P54" i="28" s="1"/>
  <c r="P57" i="28" s="1"/>
  <c r="P60" i="28" s="1"/>
  <c r="O33" i="28"/>
  <c r="O49" i="28" s="1"/>
  <c r="O52" i="28" s="1"/>
  <c r="N33" i="28"/>
  <c r="N49" i="28" s="1"/>
  <c r="N52" i="28" s="1"/>
  <c r="N54" i="28" s="1"/>
  <c r="N57" i="28" s="1"/>
  <c r="N60" i="28" s="1"/>
  <c r="M33" i="28"/>
  <c r="M49" i="28" s="1"/>
  <c r="M52" i="28" s="1"/>
  <c r="M54" i="28" s="1"/>
  <c r="M57" i="28" s="1"/>
  <c r="M60" i="28" s="1"/>
  <c r="L33" i="28"/>
  <c r="L49" i="28" s="1"/>
  <c r="L52" i="28" s="1"/>
  <c r="L54" i="28" s="1"/>
  <c r="L57" i="28" s="1"/>
  <c r="L60" i="28" s="1"/>
  <c r="K33" i="28"/>
  <c r="K49" i="28" s="1"/>
  <c r="K52" i="28" s="1"/>
  <c r="K54" i="28" s="1"/>
  <c r="K57" i="28" s="1"/>
  <c r="K60" i="28" s="1"/>
  <c r="J33" i="28"/>
  <c r="I33" i="28"/>
  <c r="I49" i="28" s="1"/>
  <c r="I52" i="28" s="1"/>
  <c r="I54" i="28" s="1"/>
  <c r="I57" i="28" s="1"/>
  <c r="I60" i="28" s="1"/>
  <c r="H33" i="28"/>
  <c r="H49" i="28" s="1"/>
  <c r="H52" i="28" s="1"/>
  <c r="H54" i="28" s="1"/>
  <c r="H57" i="28" s="1"/>
  <c r="H60" i="28" s="1"/>
  <c r="G33" i="28"/>
  <c r="G49" i="28" s="1"/>
  <c r="G52" i="28" s="1"/>
  <c r="F33" i="28"/>
  <c r="F49" i="28" s="1"/>
  <c r="F52" i="28" s="1"/>
  <c r="F54" i="28" s="1"/>
  <c r="F57" i="28" s="1"/>
  <c r="F60" i="28" s="1"/>
  <c r="E33" i="28"/>
  <c r="E49" i="28" s="1"/>
  <c r="E52" i="28" s="1"/>
  <c r="E54" i="28" s="1"/>
  <c r="E57" i="28" s="1"/>
  <c r="E60" i="28" s="1"/>
  <c r="D33" i="28"/>
  <c r="D49" i="28" s="1"/>
  <c r="D52" i="28" s="1"/>
  <c r="D54" i="28" s="1"/>
  <c r="D57" i="28" s="1"/>
  <c r="D60" i="28" s="1"/>
  <c r="C33" i="28"/>
  <c r="C49" i="28" s="1"/>
  <c r="C52" i="28" s="1"/>
  <c r="C54" i="28" s="1"/>
  <c r="C57" i="28" s="1"/>
  <c r="C60" i="28" s="1"/>
  <c r="T49" i="29"/>
  <c r="T52" i="29" s="1"/>
  <c r="T54" i="29" s="1"/>
  <c r="T57" i="29" s="1"/>
  <c r="T60" i="29" s="1"/>
  <c r="P49" i="29"/>
  <c r="P52" i="29" s="1"/>
  <c r="P54" i="29" s="1"/>
  <c r="P57" i="29" s="1"/>
  <c r="P60" i="29" s="1"/>
  <c r="AA48" i="29"/>
  <c r="Y48" i="29"/>
  <c r="X48" i="29"/>
  <c r="Z48" i="29" s="1"/>
  <c r="W48" i="29"/>
  <c r="V48" i="29"/>
  <c r="U48" i="29"/>
  <c r="T48" i="29"/>
  <c r="S48" i="29"/>
  <c r="R48" i="29"/>
  <c r="Q48" i="29"/>
  <c r="P48" i="29"/>
  <c r="O48" i="29"/>
  <c r="N48" i="29"/>
  <c r="M48" i="29"/>
  <c r="L48" i="29"/>
  <c r="K48" i="29"/>
  <c r="J48" i="29"/>
  <c r="I48" i="29"/>
  <c r="H48" i="29"/>
  <c r="G48" i="29"/>
  <c r="F48" i="29"/>
  <c r="E48" i="29"/>
  <c r="D48" i="29"/>
  <c r="C48" i="29"/>
  <c r="AA33" i="29"/>
  <c r="Y33" i="29"/>
  <c r="X33" i="29"/>
  <c r="W33" i="29"/>
  <c r="V33" i="29"/>
  <c r="U33" i="29"/>
  <c r="T33" i="29"/>
  <c r="S33" i="29"/>
  <c r="S49" i="29" s="1"/>
  <c r="S52" i="29" s="1"/>
  <c r="S54" i="29" s="1"/>
  <c r="S57" i="29" s="1"/>
  <c r="S60" i="29" s="1"/>
  <c r="R33" i="29"/>
  <c r="Q33" i="29"/>
  <c r="P33" i="29"/>
  <c r="O33" i="29"/>
  <c r="N33" i="29"/>
  <c r="N49" i="29" s="1"/>
  <c r="N52" i="29" s="1"/>
  <c r="N54" i="29" s="1"/>
  <c r="N57" i="29" s="1"/>
  <c r="N60" i="29" s="1"/>
  <c r="M33" i="29"/>
  <c r="L33" i="29"/>
  <c r="L49" i="29" s="1"/>
  <c r="L52" i="29" s="1"/>
  <c r="L54" i="29" s="1"/>
  <c r="L57" i="29" s="1"/>
  <c r="L60" i="29" s="1"/>
  <c r="K33" i="29"/>
  <c r="K49" i="29" s="1"/>
  <c r="K52" i="29" s="1"/>
  <c r="K54" i="29" s="1"/>
  <c r="K57" i="29" s="1"/>
  <c r="K60" i="29" s="1"/>
  <c r="J33" i="29"/>
  <c r="J49" i="29" s="1"/>
  <c r="J52" i="29" s="1"/>
  <c r="J54" i="29" s="1"/>
  <c r="J57" i="29" s="1"/>
  <c r="J60" i="29" s="1"/>
  <c r="I33" i="29"/>
  <c r="I49" i="29" s="1"/>
  <c r="I52" i="29" s="1"/>
  <c r="I54" i="29" s="1"/>
  <c r="I57" i="29" s="1"/>
  <c r="I60" i="29" s="1"/>
  <c r="H33" i="29"/>
  <c r="H49" i="29" s="1"/>
  <c r="H52" i="29" s="1"/>
  <c r="H54" i="29" s="1"/>
  <c r="H57" i="29" s="1"/>
  <c r="H60" i="29" s="1"/>
  <c r="G33" i="29"/>
  <c r="F33" i="29"/>
  <c r="F49" i="29" s="1"/>
  <c r="F52" i="29" s="1"/>
  <c r="F54" i="29" s="1"/>
  <c r="F57" i="29" s="1"/>
  <c r="F60" i="29" s="1"/>
  <c r="E33" i="29"/>
  <c r="D33" i="29"/>
  <c r="D49" i="29" s="1"/>
  <c r="D52" i="29" s="1"/>
  <c r="D54" i="29" s="1"/>
  <c r="D57" i="29" s="1"/>
  <c r="D60" i="29" s="1"/>
  <c r="C33" i="29"/>
  <c r="C49" i="29" s="1"/>
  <c r="C52" i="29" s="1"/>
  <c r="C54" i="29" s="1"/>
  <c r="C57" i="29" s="1"/>
  <c r="C60" i="29" s="1"/>
  <c r="E60" i="30"/>
  <c r="C60" i="30"/>
  <c r="M54" i="30"/>
  <c r="M57" i="30" s="1"/>
  <c r="M60" i="30" s="1"/>
  <c r="E54" i="30"/>
  <c r="E57" i="30" s="1"/>
  <c r="S49" i="30"/>
  <c r="S52" i="30" s="1"/>
  <c r="S54" i="30" s="1"/>
  <c r="S57" i="30" s="1"/>
  <c r="S60" i="30" s="1"/>
  <c r="AA48" i="30"/>
  <c r="Y48" i="30"/>
  <c r="X48" i="30"/>
  <c r="W48" i="30"/>
  <c r="W49" i="30" s="1"/>
  <c r="W52" i="30" s="1"/>
  <c r="W54" i="30" s="1"/>
  <c r="W57" i="30" s="1"/>
  <c r="W60" i="30" s="1"/>
  <c r="V48" i="30"/>
  <c r="U48" i="30"/>
  <c r="T48" i="30"/>
  <c r="S48" i="30"/>
  <c r="R48" i="30"/>
  <c r="Q48" i="30"/>
  <c r="P48" i="30"/>
  <c r="O48" i="30"/>
  <c r="N48" i="30"/>
  <c r="M48" i="30"/>
  <c r="L48" i="30"/>
  <c r="K48" i="30"/>
  <c r="J48" i="30"/>
  <c r="I48" i="30"/>
  <c r="H48" i="30"/>
  <c r="G48" i="30"/>
  <c r="F48" i="30"/>
  <c r="E48" i="30"/>
  <c r="D48" i="30"/>
  <c r="C48" i="30"/>
  <c r="AA33" i="30"/>
  <c r="AA49" i="30" s="1"/>
  <c r="AA52" i="30" s="1"/>
  <c r="AA54" i="30" s="1"/>
  <c r="AA57" i="30" s="1"/>
  <c r="AA60" i="30" s="1"/>
  <c r="Y33" i="30"/>
  <c r="Y49" i="30" s="1"/>
  <c r="Y52" i="30" s="1"/>
  <c r="Y54" i="30" s="1"/>
  <c r="Y57" i="30" s="1"/>
  <c r="Y60" i="30" s="1"/>
  <c r="X33" i="30"/>
  <c r="Z33" i="30" s="1"/>
  <c r="W33" i="30"/>
  <c r="V33" i="30"/>
  <c r="V49" i="30" s="1"/>
  <c r="V52" i="30" s="1"/>
  <c r="V54" i="30" s="1"/>
  <c r="V57" i="30" s="1"/>
  <c r="V60" i="30" s="1"/>
  <c r="U33" i="30"/>
  <c r="U49" i="30" s="1"/>
  <c r="U52" i="30" s="1"/>
  <c r="U54" i="30" s="1"/>
  <c r="U57" i="30" s="1"/>
  <c r="U60" i="30" s="1"/>
  <c r="T33" i="30"/>
  <c r="S33" i="30"/>
  <c r="R33" i="30"/>
  <c r="Q33" i="30"/>
  <c r="Q49" i="30" s="1"/>
  <c r="Q52" i="30" s="1"/>
  <c r="Q54" i="30" s="1"/>
  <c r="Q57" i="30" s="1"/>
  <c r="Q60" i="30" s="1"/>
  <c r="P33" i="30"/>
  <c r="O33" i="30"/>
  <c r="O49" i="30" s="1"/>
  <c r="O52" i="30" s="1"/>
  <c r="O54" i="30" s="1"/>
  <c r="O57" i="30" s="1"/>
  <c r="O60" i="30" s="1"/>
  <c r="N33" i="30"/>
  <c r="N49" i="30" s="1"/>
  <c r="N52" i="30" s="1"/>
  <c r="N54" i="30" s="1"/>
  <c r="N57" i="30" s="1"/>
  <c r="N60" i="30" s="1"/>
  <c r="M33" i="30"/>
  <c r="M49" i="30" s="1"/>
  <c r="M52" i="30" s="1"/>
  <c r="L33" i="30"/>
  <c r="L49" i="30" s="1"/>
  <c r="L52" i="30" s="1"/>
  <c r="L54" i="30" s="1"/>
  <c r="L57" i="30" s="1"/>
  <c r="L60" i="30" s="1"/>
  <c r="K33" i="30"/>
  <c r="K49" i="30" s="1"/>
  <c r="K52" i="30" s="1"/>
  <c r="K54" i="30" s="1"/>
  <c r="K57" i="30" s="1"/>
  <c r="K60" i="30" s="1"/>
  <c r="J33" i="30"/>
  <c r="J49" i="30" s="1"/>
  <c r="J52" i="30" s="1"/>
  <c r="J54" i="30" s="1"/>
  <c r="J57" i="30" s="1"/>
  <c r="J60" i="30" s="1"/>
  <c r="I33" i="30"/>
  <c r="I49" i="30" s="1"/>
  <c r="I52" i="30" s="1"/>
  <c r="I54" i="30" s="1"/>
  <c r="I57" i="30" s="1"/>
  <c r="I60" i="30" s="1"/>
  <c r="H33" i="30"/>
  <c r="G33" i="30"/>
  <c r="F33" i="30"/>
  <c r="F49" i="30" s="1"/>
  <c r="F52" i="30" s="1"/>
  <c r="F54" i="30" s="1"/>
  <c r="F57" i="30" s="1"/>
  <c r="F60" i="30" s="1"/>
  <c r="E33" i="30"/>
  <c r="E49" i="30" s="1"/>
  <c r="E52" i="30" s="1"/>
  <c r="D33" i="30"/>
  <c r="D49" i="30" s="1"/>
  <c r="D52" i="30" s="1"/>
  <c r="D54" i="30" s="1"/>
  <c r="D57" i="30" s="1"/>
  <c r="D60" i="30" s="1"/>
  <c r="C33" i="30"/>
  <c r="C49" i="30" s="1"/>
  <c r="C52" i="30" s="1"/>
  <c r="C54" i="30" s="1"/>
  <c r="C57" i="30" s="1"/>
  <c r="M52" i="31"/>
  <c r="M54" i="31" s="1"/>
  <c r="M57" i="31" s="1"/>
  <c r="M60" i="31" s="1"/>
  <c r="E52" i="31"/>
  <c r="E54" i="31" s="1"/>
  <c r="E57" i="31" s="1"/>
  <c r="E60" i="31" s="1"/>
  <c r="AA48" i="31"/>
  <c r="Y48" i="31"/>
  <c r="X48" i="31"/>
  <c r="Z48" i="31" s="1"/>
  <c r="W48" i="31"/>
  <c r="V48" i="31"/>
  <c r="U48" i="31"/>
  <c r="T48" i="31"/>
  <c r="S48" i="31"/>
  <c r="R48" i="31"/>
  <c r="Q48" i="31"/>
  <c r="P48" i="31"/>
  <c r="O48" i="31"/>
  <c r="N48" i="31"/>
  <c r="M48" i="31"/>
  <c r="L48" i="31"/>
  <c r="K48" i="31"/>
  <c r="J48" i="31"/>
  <c r="I48" i="31"/>
  <c r="H48" i="31"/>
  <c r="G48" i="31"/>
  <c r="F48" i="31"/>
  <c r="E48" i="31"/>
  <c r="D48" i="31"/>
  <c r="C48" i="31"/>
  <c r="AA33" i="31"/>
  <c r="Y33" i="31"/>
  <c r="Y49" i="31" s="1"/>
  <c r="Y52" i="31" s="1"/>
  <c r="Y54" i="31" s="1"/>
  <c r="Y57" i="31" s="1"/>
  <c r="Y60" i="31" s="1"/>
  <c r="X33" i="31"/>
  <c r="W33" i="31"/>
  <c r="V33" i="31"/>
  <c r="V49" i="31" s="1"/>
  <c r="V52" i="31" s="1"/>
  <c r="V54" i="31" s="1"/>
  <c r="V57" i="31" s="1"/>
  <c r="V60" i="31" s="1"/>
  <c r="U33" i="31"/>
  <c r="U49" i="31" s="1"/>
  <c r="U52" i="31" s="1"/>
  <c r="U54" i="31" s="1"/>
  <c r="U57" i="31" s="1"/>
  <c r="U60" i="31" s="1"/>
  <c r="T33" i="31"/>
  <c r="T49" i="31" s="1"/>
  <c r="T52" i="31" s="1"/>
  <c r="T54" i="31" s="1"/>
  <c r="T57" i="31" s="1"/>
  <c r="T60" i="31" s="1"/>
  <c r="S33" i="31"/>
  <c r="R33" i="31"/>
  <c r="R49" i="31" s="1"/>
  <c r="R52" i="31" s="1"/>
  <c r="R54" i="31" s="1"/>
  <c r="R57" i="31" s="1"/>
  <c r="R60" i="31" s="1"/>
  <c r="Q33" i="31"/>
  <c r="P33" i="31"/>
  <c r="P49" i="31" s="1"/>
  <c r="P52" i="31" s="1"/>
  <c r="P54" i="31" s="1"/>
  <c r="P57" i="31" s="1"/>
  <c r="P60" i="31" s="1"/>
  <c r="O33" i="31"/>
  <c r="N33" i="31"/>
  <c r="N49" i="31" s="1"/>
  <c r="N52" i="31" s="1"/>
  <c r="N54" i="31" s="1"/>
  <c r="N57" i="31" s="1"/>
  <c r="N60" i="31" s="1"/>
  <c r="M33" i="31"/>
  <c r="M49" i="31" s="1"/>
  <c r="L33" i="31"/>
  <c r="L49" i="31" s="1"/>
  <c r="L52" i="31" s="1"/>
  <c r="L54" i="31" s="1"/>
  <c r="L57" i="31" s="1"/>
  <c r="L60" i="31" s="1"/>
  <c r="K33" i="31"/>
  <c r="K49" i="31" s="1"/>
  <c r="K52" i="31" s="1"/>
  <c r="K54" i="31" s="1"/>
  <c r="K57" i="31" s="1"/>
  <c r="K60" i="31" s="1"/>
  <c r="J33" i="31"/>
  <c r="J49" i="31" s="1"/>
  <c r="J52" i="31" s="1"/>
  <c r="J54" i="31" s="1"/>
  <c r="J57" i="31" s="1"/>
  <c r="J60" i="31" s="1"/>
  <c r="I33" i="31"/>
  <c r="I49" i="31" s="1"/>
  <c r="I52" i="31" s="1"/>
  <c r="I54" i="31" s="1"/>
  <c r="I57" i="31" s="1"/>
  <c r="I60" i="31" s="1"/>
  <c r="H33" i="31"/>
  <c r="H49" i="31" s="1"/>
  <c r="H52" i="31" s="1"/>
  <c r="H54" i="31" s="1"/>
  <c r="H57" i="31" s="1"/>
  <c r="H60" i="31" s="1"/>
  <c r="G33" i="31"/>
  <c r="F33" i="31"/>
  <c r="F49" i="31" s="1"/>
  <c r="F52" i="31" s="1"/>
  <c r="F54" i="31" s="1"/>
  <c r="F57" i="31" s="1"/>
  <c r="F60" i="31" s="1"/>
  <c r="E33" i="31"/>
  <c r="E49" i="31" s="1"/>
  <c r="D33" i="31"/>
  <c r="D49" i="31" s="1"/>
  <c r="D52" i="31" s="1"/>
  <c r="D54" i="31" s="1"/>
  <c r="D57" i="31" s="1"/>
  <c r="D60" i="31" s="1"/>
  <c r="C33" i="31"/>
  <c r="C49" i="31" s="1"/>
  <c r="C52" i="31" s="1"/>
  <c r="C54" i="31" s="1"/>
  <c r="C57" i="31" s="1"/>
  <c r="C60" i="31" s="1"/>
  <c r="X52" i="32"/>
  <c r="G49" i="32"/>
  <c r="G52" i="32" s="1"/>
  <c r="G54" i="32" s="1"/>
  <c r="G57" i="32" s="1"/>
  <c r="G60" i="32" s="1"/>
  <c r="AA48" i="32"/>
  <c r="Y48" i="32"/>
  <c r="X48" i="32"/>
  <c r="Z48" i="32" s="1"/>
  <c r="W48" i="32"/>
  <c r="V48" i="32"/>
  <c r="U48" i="32"/>
  <c r="T48" i="32"/>
  <c r="S48" i="32"/>
  <c r="R48" i="32"/>
  <c r="Q48" i="32"/>
  <c r="P48" i="32"/>
  <c r="O48" i="32"/>
  <c r="N48" i="32"/>
  <c r="M48" i="32"/>
  <c r="L48" i="32"/>
  <c r="K48" i="32"/>
  <c r="J48" i="32"/>
  <c r="I48" i="32"/>
  <c r="H48" i="32"/>
  <c r="G48" i="32"/>
  <c r="F48" i="32"/>
  <c r="E48" i="32"/>
  <c r="D48" i="32"/>
  <c r="C48" i="32"/>
  <c r="AA33" i="32"/>
  <c r="Y33" i="32"/>
  <c r="X33" i="32"/>
  <c r="X49" i="32" s="1"/>
  <c r="Z49" i="32" s="1"/>
  <c r="W33" i="32"/>
  <c r="V33" i="32"/>
  <c r="V49" i="32" s="1"/>
  <c r="V52" i="32" s="1"/>
  <c r="V54" i="32" s="1"/>
  <c r="V57" i="32" s="1"/>
  <c r="V60" i="32" s="1"/>
  <c r="U33" i="32"/>
  <c r="U49" i="32" s="1"/>
  <c r="U52" i="32" s="1"/>
  <c r="U54" i="32" s="1"/>
  <c r="U57" i="32" s="1"/>
  <c r="U60" i="32" s="1"/>
  <c r="T33" i="32"/>
  <c r="T49" i="32" s="1"/>
  <c r="T52" i="32" s="1"/>
  <c r="T54" i="32" s="1"/>
  <c r="T57" i="32" s="1"/>
  <c r="T60" i="32" s="1"/>
  <c r="S33" i="32"/>
  <c r="S49" i="32" s="1"/>
  <c r="S52" i="32" s="1"/>
  <c r="S54" i="32" s="1"/>
  <c r="S57" i="32" s="1"/>
  <c r="S60" i="32" s="1"/>
  <c r="R33" i="32"/>
  <c r="Q33" i="32"/>
  <c r="P33" i="32"/>
  <c r="P49" i="32" s="1"/>
  <c r="P52" i="32" s="1"/>
  <c r="P54" i="32" s="1"/>
  <c r="P57" i="32" s="1"/>
  <c r="P60" i="32" s="1"/>
  <c r="O33" i="32"/>
  <c r="N33" i="32"/>
  <c r="N49" i="32" s="1"/>
  <c r="N52" i="32" s="1"/>
  <c r="N54" i="32" s="1"/>
  <c r="N57" i="32" s="1"/>
  <c r="N60" i="32" s="1"/>
  <c r="M33" i="32"/>
  <c r="M49" i="32" s="1"/>
  <c r="M52" i="32" s="1"/>
  <c r="M54" i="32" s="1"/>
  <c r="M57" i="32" s="1"/>
  <c r="M60" i="32" s="1"/>
  <c r="L33" i="32"/>
  <c r="L49" i="32" s="1"/>
  <c r="L52" i="32" s="1"/>
  <c r="L54" i="32" s="1"/>
  <c r="L57" i="32" s="1"/>
  <c r="L60" i="32" s="1"/>
  <c r="K33" i="32"/>
  <c r="J33" i="32"/>
  <c r="I33" i="32"/>
  <c r="H33" i="32"/>
  <c r="H49" i="32" s="1"/>
  <c r="H52" i="32" s="1"/>
  <c r="H54" i="32" s="1"/>
  <c r="H57" i="32" s="1"/>
  <c r="H60" i="32" s="1"/>
  <c r="G33" i="32"/>
  <c r="F33" i="32"/>
  <c r="F49" i="32" s="1"/>
  <c r="F52" i="32" s="1"/>
  <c r="F54" i="32" s="1"/>
  <c r="F57" i="32" s="1"/>
  <c r="F60" i="32" s="1"/>
  <c r="E33" i="32"/>
  <c r="D33" i="32"/>
  <c r="D49" i="32" s="1"/>
  <c r="D52" i="32" s="1"/>
  <c r="D54" i="32" s="1"/>
  <c r="D57" i="32" s="1"/>
  <c r="D60" i="32" s="1"/>
  <c r="C33" i="32"/>
  <c r="C49" i="32" s="1"/>
  <c r="C52" i="32" s="1"/>
  <c r="C54" i="32" s="1"/>
  <c r="C57" i="32" s="1"/>
  <c r="C60" i="32" s="1"/>
  <c r="L52" i="33"/>
  <c r="L54" i="33" s="1"/>
  <c r="L57" i="33" s="1"/>
  <c r="L60" i="33" s="1"/>
  <c r="AA48" i="33"/>
  <c r="Y48" i="33"/>
  <c r="X48" i="33"/>
  <c r="Z48" i="33" s="1"/>
  <c r="W48" i="33"/>
  <c r="V48" i="33"/>
  <c r="U48" i="33"/>
  <c r="T48" i="33"/>
  <c r="S48" i="33"/>
  <c r="R48" i="33"/>
  <c r="Q48" i="33"/>
  <c r="P48" i="33"/>
  <c r="O48" i="33"/>
  <c r="N48" i="33"/>
  <c r="M48" i="33"/>
  <c r="L48" i="33"/>
  <c r="K48" i="33"/>
  <c r="J48" i="33"/>
  <c r="I48" i="33"/>
  <c r="H48" i="33"/>
  <c r="G48" i="33"/>
  <c r="F48" i="33"/>
  <c r="E48" i="33"/>
  <c r="D48" i="33"/>
  <c r="C48" i="33"/>
  <c r="AA33" i="33"/>
  <c r="AA49" i="33" s="1"/>
  <c r="AA52" i="33" s="1"/>
  <c r="AA54" i="33" s="1"/>
  <c r="AA57" i="33" s="1"/>
  <c r="AA60" i="33" s="1"/>
  <c r="Y33" i="33"/>
  <c r="Y49" i="33" s="1"/>
  <c r="Y52" i="33" s="1"/>
  <c r="Y54" i="33" s="1"/>
  <c r="Y57" i="33" s="1"/>
  <c r="Y60" i="33" s="1"/>
  <c r="X33" i="33"/>
  <c r="X49" i="33" s="1"/>
  <c r="W33" i="33"/>
  <c r="W49" i="33" s="1"/>
  <c r="W52" i="33" s="1"/>
  <c r="W54" i="33" s="1"/>
  <c r="W57" i="33" s="1"/>
  <c r="W60" i="33" s="1"/>
  <c r="V33" i="33"/>
  <c r="U33" i="33"/>
  <c r="U49" i="33" s="1"/>
  <c r="U52" i="33" s="1"/>
  <c r="U54" i="33" s="1"/>
  <c r="U57" i="33" s="1"/>
  <c r="U60" i="33" s="1"/>
  <c r="T33" i="33"/>
  <c r="T49" i="33" s="1"/>
  <c r="T52" i="33" s="1"/>
  <c r="T54" i="33" s="1"/>
  <c r="T57" i="33" s="1"/>
  <c r="T60" i="33" s="1"/>
  <c r="S33" i="33"/>
  <c r="S49" i="33" s="1"/>
  <c r="S52" i="33" s="1"/>
  <c r="S54" i="33" s="1"/>
  <c r="S57" i="33" s="1"/>
  <c r="S60" i="33" s="1"/>
  <c r="R33" i="33"/>
  <c r="R49" i="33" s="1"/>
  <c r="R52" i="33" s="1"/>
  <c r="R54" i="33" s="1"/>
  <c r="R57" i="33" s="1"/>
  <c r="R60" i="33" s="1"/>
  <c r="Q33" i="33"/>
  <c r="Q49" i="33" s="1"/>
  <c r="Q52" i="33" s="1"/>
  <c r="Q54" i="33" s="1"/>
  <c r="Q57" i="33" s="1"/>
  <c r="Q60" i="33" s="1"/>
  <c r="P33" i="33"/>
  <c r="P49" i="33" s="1"/>
  <c r="P52" i="33" s="1"/>
  <c r="P54" i="33" s="1"/>
  <c r="P57" i="33" s="1"/>
  <c r="P60" i="33" s="1"/>
  <c r="O33" i="33"/>
  <c r="O49" i="33" s="1"/>
  <c r="O52" i="33" s="1"/>
  <c r="O54" i="33" s="1"/>
  <c r="O57" i="33" s="1"/>
  <c r="O60" i="33" s="1"/>
  <c r="N33" i="33"/>
  <c r="M33" i="33"/>
  <c r="M49" i="33" s="1"/>
  <c r="M52" i="33" s="1"/>
  <c r="M54" i="33" s="1"/>
  <c r="M57" i="33" s="1"/>
  <c r="M60" i="33" s="1"/>
  <c r="L33" i="33"/>
  <c r="L49" i="33" s="1"/>
  <c r="K33" i="33"/>
  <c r="K49" i="33" s="1"/>
  <c r="K52" i="33" s="1"/>
  <c r="K54" i="33" s="1"/>
  <c r="K57" i="33" s="1"/>
  <c r="K60" i="33" s="1"/>
  <c r="J33" i="33"/>
  <c r="J49" i="33" s="1"/>
  <c r="J52" i="33" s="1"/>
  <c r="J54" i="33" s="1"/>
  <c r="J57" i="33" s="1"/>
  <c r="J60" i="33" s="1"/>
  <c r="I33" i="33"/>
  <c r="I49" i="33" s="1"/>
  <c r="I52" i="33" s="1"/>
  <c r="I54" i="33" s="1"/>
  <c r="I57" i="33" s="1"/>
  <c r="I60" i="33" s="1"/>
  <c r="H33" i="33"/>
  <c r="H49" i="33" s="1"/>
  <c r="H52" i="33" s="1"/>
  <c r="H54" i="33" s="1"/>
  <c r="H57" i="33" s="1"/>
  <c r="H60" i="33" s="1"/>
  <c r="G33" i="33"/>
  <c r="G49" i="33" s="1"/>
  <c r="G52" i="33" s="1"/>
  <c r="G54" i="33" s="1"/>
  <c r="G57" i="33" s="1"/>
  <c r="G60" i="33" s="1"/>
  <c r="F33" i="33"/>
  <c r="E33" i="33"/>
  <c r="E49" i="33" s="1"/>
  <c r="E52" i="33" s="1"/>
  <c r="E54" i="33" s="1"/>
  <c r="E57" i="33" s="1"/>
  <c r="E60" i="33" s="1"/>
  <c r="D33" i="33"/>
  <c r="D49" i="33" s="1"/>
  <c r="D52" i="33" s="1"/>
  <c r="D54" i="33" s="1"/>
  <c r="D57" i="33" s="1"/>
  <c r="D60" i="33" s="1"/>
  <c r="C33" i="33"/>
  <c r="C49" i="33" s="1"/>
  <c r="C52" i="33" s="1"/>
  <c r="C54" i="33" s="1"/>
  <c r="C57" i="33" s="1"/>
  <c r="C60" i="33" s="1"/>
  <c r="J60" i="34"/>
  <c r="V49" i="34"/>
  <c r="V52" i="34" s="1"/>
  <c r="V54" i="34" s="1"/>
  <c r="V57" i="34" s="1"/>
  <c r="V60" i="34" s="1"/>
  <c r="T49" i="34"/>
  <c r="T52" i="34" s="1"/>
  <c r="T54" i="34" s="1"/>
  <c r="T57" i="34" s="1"/>
  <c r="T60" i="34" s="1"/>
  <c r="AA48" i="34"/>
  <c r="Y48" i="34"/>
  <c r="X48" i="34"/>
  <c r="Z48" i="34" s="1"/>
  <c r="W48" i="34"/>
  <c r="V48" i="34"/>
  <c r="U48" i="34"/>
  <c r="T48" i="34"/>
  <c r="S48" i="34"/>
  <c r="R48" i="34"/>
  <c r="Q48" i="34"/>
  <c r="P48" i="34"/>
  <c r="O48" i="34"/>
  <c r="N48" i="34"/>
  <c r="M48" i="34"/>
  <c r="L48" i="34"/>
  <c r="K48" i="34"/>
  <c r="J48" i="34"/>
  <c r="I48" i="34"/>
  <c r="H48" i="34"/>
  <c r="G48" i="34"/>
  <c r="F48" i="34"/>
  <c r="E48" i="34"/>
  <c r="D48" i="34"/>
  <c r="C48" i="34"/>
  <c r="AA33" i="34"/>
  <c r="AA49" i="34" s="1"/>
  <c r="AA52" i="34" s="1"/>
  <c r="AA54" i="34" s="1"/>
  <c r="AA57" i="34" s="1"/>
  <c r="AA60" i="34" s="1"/>
  <c r="Y33" i="34"/>
  <c r="Y49" i="34" s="1"/>
  <c r="Y52" i="34" s="1"/>
  <c r="Y54" i="34" s="1"/>
  <c r="Y57" i="34" s="1"/>
  <c r="Y60" i="34" s="1"/>
  <c r="X33" i="34"/>
  <c r="W33" i="34"/>
  <c r="W49" i="34" s="1"/>
  <c r="W52" i="34" s="1"/>
  <c r="W54" i="34" s="1"/>
  <c r="W57" i="34" s="1"/>
  <c r="W60" i="34" s="1"/>
  <c r="V33" i="34"/>
  <c r="U33" i="34"/>
  <c r="T33" i="34"/>
  <c r="S33" i="34"/>
  <c r="S49" i="34" s="1"/>
  <c r="S52" i="34" s="1"/>
  <c r="S54" i="34" s="1"/>
  <c r="S57" i="34" s="1"/>
  <c r="S60" i="34" s="1"/>
  <c r="R33" i="34"/>
  <c r="R49" i="34" s="1"/>
  <c r="R52" i="34" s="1"/>
  <c r="R54" i="34" s="1"/>
  <c r="R57" i="34" s="1"/>
  <c r="R60" i="34" s="1"/>
  <c r="Q33" i="34"/>
  <c r="Q49" i="34" s="1"/>
  <c r="Q52" i="34" s="1"/>
  <c r="Q54" i="34" s="1"/>
  <c r="Q57" i="34" s="1"/>
  <c r="Q60" i="34" s="1"/>
  <c r="P33" i="34"/>
  <c r="P49" i="34" s="1"/>
  <c r="P52" i="34" s="1"/>
  <c r="P54" i="34" s="1"/>
  <c r="P57" i="34" s="1"/>
  <c r="P60" i="34" s="1"/>
  <c r="O33" i="34"/>
  <c r="O49" i="34" s="1"/>
  <c r="O52" i="34" s="1"/>
  <c r="O54" i="34" s="1"/>
  <c r="O57" i="34" s="1"/>
  <c r="O60" i="34" s="1"/>
  <c r="N33" i="34"/>
  <c r="N49" i="34" s="1"/>
  <c r="N52" i="34" s="1"/>
  <c r="N54" i="34" s="1"/>
  <c r="N57" i="34" s="1"/>
  <c r="N60" i="34" s="1"/>
  <c r="M33" i="34"/>
  <c r="L33" i="34"/>
  <c r="L49" i="34" s="1"/>
  <c r="L52" i="34" s="1"/>
  <c r="L54" i="34" s="1"/>
  <c r="L57" i="34" s="1"/>
  <c r="L60" i="34" s="1"/>
  <c r="K33" i="34"/>
  <c r="K49" i="34" s="1"/>
  <c r="K52" i="34" s="1"/>
  <c r="K54" i="34" s="1"/>
  <c r="K57" i="34" s="1"/>
  <c r="K60" i="34" s="1"/>
  <c r="J33" i="34"/>
  <c r="J49" i="34" s="1"/>
  <c r="J52" i="34" s="1"/>
  <c r="J54" i="34" s="1"/>
  <c r="J57" i="34" s="1"/>
  <c r="I33" i="34"/>
  <c r="I49" i="34" s="1"/>
  <c r="I52" i="34" s="1"/>
  <c r="I54" i="34" s="1"/>
  <c r="I57" i="34" s="1"/>
  <c r="I60" i="34" s="1"/>
  <c r="H33" i="34"/>
  <c r="H49" i="34" s="1"/>
  <c r="H52" i="34" s="1"/>
  <c r="H54" i="34" s="1"/>
  <c r="H57" i="34" s="1"/>
  <c r="H60" i="34" s="1"/>
  <c r="G33" i="34"/>
  <c r="G49" i="34" s="1"/>
  <c r="G52" i="34" s="1"/>
  <c r="G54" i="34" s="1"/>
  <c r="G57" i="34" s="1"/>
  <c r="G60" i="34" s="1"/>
  <c r="F33" i="34"/>
  <c r="F49" i="34" s="1"/>
  <c r="F52" i="34" s="1"/>
  <c r="F54" i="34" s="1"/>
  <c r="F57" i="34" s="1"/>
  <c r="F60" i="34" s="1"/>
  <c r="E33" i="34"/>
  <c r="D33" i="34"/>
  <c r="D49" i="34" s="1"/>
  <c r="D52" i="34" s="1"/>
  <c r="D54" i="34" s="1"/>
  <c r="D57" i="34" s="1"/>
  <c r="D60" i="34" s="1"/>
  <c r="C33" i="34"/>
  <c r="C49" i="34" s="1"/>
  <c r="C52" i="34" s="1"/>
  <c r="C54" i="34" s="1"/>
  <c r="C57" i="34" s="1"/>
  <c r="C60" i="34" s="1"/>
  <c r="S49" i="35"/>
  <c r="S52" i="35" s="1"/>
  <c r="S54" i="35" s="1"/>
  <c r="S57" i="35" s="1"/>
  <c r="S60" i="35" s="1"/>
  <c r="Q49" i="35"/>
  <c r="Q52" i="35" s="1"/>
  <c r="Q54" i="35" s="1"/>
  <c r="Q57" i="35" s="1"/>
  <c r="Q60" i="35" s="1"/>
  <c r="AA48" i="35"/>
  <c r="Y48" i="35"/>
  <c r="X48" i="35"/>
  <c r="Z48" i="35" s="1"/>
  <c r="W48" i="35"/>
  <c r="V48" i="35"/>
  <c r="U48" i="35"/>
  <c r="T48" i="35"/>
  <c r="S48" i="35"/>
  <c r="R48" i="35"/>
  <c r="Q48" i="35"/>
  <c r="P48" i="35"/>
  <c r="O48" i="35"/>
  <c r="N48" i="35"/>
  <c r="M48" i="35"/>
  <c r="L48" i="35"/>
  <c r="K48" i="35"/>
  <c r="J48" i="35"/>
  <c r="I48" i="35"/>
  <c r="H48" i="35"/>
  <c r="G48" i="35"/>
  <c r="F48" i="35"/>
  <c r="E48" i="35"/>
  <c r="D48" i="35"/>
  <c r="C48" i="35"/>
  <c r="AA33" i="35"/>
  <c r="AA49" i="35" s="1"/>
  <c r="AA52" i="35" s="1"/>
  <c r="AA54" i="35" s="1"/>
  <c r="AA57" i="35" s="1"/>
  <c r="AA60" i="35" s="1"/>
  <c r="Y33" i="35"/>
  <c r="Y49" i="35" s="1"/>
  <c r="Y52" i="35" s="1"/>
  <c r="Y54" i="35" s="1"/>
  <c r="Y57" i="35" s="1"/>
  <c r="Y60" i="35" s="1"/>
  <c r="X33" i="35"/>
  <c r="X49" i="35" s="1"/>
  <c r="W33" i="35"/>
  <c r="W49" i="35" s="1"/>
  <c r="W52" i="35" s="1"/>
  <c r="W54" i="35" s="1"/>
  <c r="W57" i="35" s="1"/>
  <c r="W60" i="35" s="1"/>
  <c r="V33" i="35"/>
  <c r="V49" i="35" s="1"/>
  <c r="V52" i="35" s="1"/>
  <c r="V54" i="35" s="1"/>
  <c r="V57" i="35" s="1"/>
  <c r="V60" i="35" s="1"/>
  <c r="U33" i="35"/>
  <c r="U49" i="35" s="1"/>
  <c r="U52" i="35" s="1"/>
  <c r="U54" i="35" s="1"/>
  <c r="U57" i="35" s="1"/>
  <c r="U60" i="35" s="1"/>
  <c r="T33" i="35"/>
  <c r="S33" i="35"/>
  <c r="R33" i="35"/>
  <c r="R49" i="35" s="1"/>
  <c r="R52" i="35" s="1"/>
  <c r="R54" i="35" s="1"/>
  <c r="R57" i="35" s="1"/>
  <c r="R60" i="35" s="1"/>
  <c r="Q33" i="35"/>
  <c r="P33" i="35"/>
  <c r="P49" i="35" s="1"/>
  <c r="P52" i="35" s="1"/>
  <c r="P54" i="35" s="1"/>
  <c r="P57" i="35" s="1"/>
  <c r="P60" i="35" s="1"/>
  <c r="O33" i="35"/>
  <c r="O49" i="35" s="1"/>
  <c r="O52" i="35" s="1"/>
  <c r="O54" i="35" s="1"/>
  <c r="O57" i="35" s="1"/>
  <c r="O60" i="35" s="1"/>
  <c r="N33" i="35"/>
  <c r="N49" i="35" s="1"/>
  <c r="N52" i="35" s="1"/>
  <c r="N54" i="35" s="1"/>
  <c r="N57" i="35" s="1"/>
  <c r="N60" i="35" s="1"/>
  <c r="M33" i="35"/>
  <c r="M49" i="35" s="1"/>
  <c r="M52" i="35" s="1"/>
  <c r="M54" i="35" s="1"/>
  <c r="M57" i="35" s="1"/>
  <c r="M60" i="35" s="1"/>
  <c r="L33" i="35"/>
  <c r="K33" i="35"/>
  <c r="K49" i="35" s="1"/>
  <c r="K52" i="35" s="1"/>
  <c r="K54" i="35" s="1"/>
  <c r="K57" i="35" s="1"/>
  <c r="K60" i="35" s="1"/>
  <c r="J33" i="35"/>
  <c r="J49" i="35" s="1"/>
  <c r="J52" i="35" s="1"/>
  <c r="J54" i="35" s="1"/>
  <c r="J57" i="35" s="1"/>
  <c r="J60" i="35" s="1"/>
  <c r="I33" i="35"/>
  <c r="I49" i="35" s="1"/>
  <c r="I52" i="35" s="1"/>
  <c r="I54" i="35" s="1"/>
  <c r="I57" i="35" s="1"/>
  <c r="I60" i="35" s="1"/>
  <c r="H33" i="35"/>
  <c r="H49" i="35" s="1"/>
  <c r="H52" i="35" s="1"/>
  <c r="H54" i="35" s="1"/>
  <c r="H57" i="35" s="1"/>
  <c r="H60" i="35" s="1"/>
  <c r="G33" i="35"/>
  <c r="G49" i="35" s="1"/>
  <c r="G52" i="35" s="1"/>
  <c r="G54" i="35" s="1"/>
  <c r="G57" i="35" s="1"/>
  <c r="G60" i="35" s="1"/>
  <c r="F33" i="35"/>
  <c r="F49" i="35" s="1"/>
  <c r="F52" i="35" s="1"/>
  <c r="F54" i="35" s="1"/>
  <c r="F57" i="35" s="1"/>
  <c r="F60" i="35" s="1"/>
  <c r="E33" i="35"/>
  <c r="E49" i="35" s="1"/>
  <c r="E52" i="35" s="1"/>
  <c r="E54" i="35" s="1"/>
  <c r="E57" i="35" s="1"/>
  <c r="E60" i="35" s="1"/>
  <c r="D33" i="35"/>
  <c r="C33" i="35"/>
  <c r="C49" i="35" s="1"/>
  <c r="C52" i="35" s="1"/>
  <c r="C54" i="35" s="1"/>
  <c r="C57" i="35" s="1"/>
  <c r="C60" i="35" s="1"/>
  <c r="AA48" i="36"/>
  <c r="Y48" i="36"/>
  <c r="X48" i="36"/>
  <c r="Z48" i="36" s="1"/>
  <c r="W48" i="36"/>
  <c r="V48" i="36"/>
  <c r="U48" i="36"/>
  <c r="T48" i="36"/>
  <c r="S48" i="36"/>
  <c r="R48" i="36"/>
  <c r="Q48" i="36"/>
  <c r="P48" i="36"/>
  <c r="O48" i="36"/>
  <c r="N48" i="36"/>
  <c r="M48" i="36"/>
  <c r="L48" i="36"/>
  <c r="K48" i="36"/>
  <c r="J48" i="36"/>
  <c r="I48" i="36"/>
  <c r="H48" i="36"/>
  <c r="G48" i="36"/>
  <c r="F48" i="36"/>
  <c r="E48" i="36"/>
  <c r="D48" i="36"/>
  <c r="C48" i="36"/>
  <c r="AA33" i="36"/>
  <c r="Y33" i="36"/>
  <c r="Y49" i="36" s="1"/>
  <c r="Y52" i="36" s="1"/>
  <c r="Y54" i="36" s="1"/>
  <c r="Y57" i="36" s="1"/>
  <c r="Y60" i="36" s="1"/>
  <c r="X33" i="36"/>
  <c r="W33" i="36"/>
  <c r="V33" i="36"/>
  <c r="U33" i="36"/>
  <c r="U49" i="36" s="1"/>
  <c r="U52" i="36" s="1"/>
  <c r="U54" i="36" s="1"/>
  <c r="U57" i="36" s="1"/>
  <c r="U60" i="36" s="1"/>
  <c r="T33" i="36"/>
  <c r="T49" i="36" s="1"/>
  <c r="T52" i="36" s="1"/>
  <c r="T54" i="36" s="1"/>
  <c r="T57" i="36" s="1"/>
  <c r="T60" i="36" s="1"/>
  <c r="S33" i="36"/>
  <c r="R33" i="36"/>
  <c r="R49" i="36" s="1"/>
  <c r="R52" i="36" s="1"/>
  <c r="R54" i="36" s="1"/>
  <c r="R57" i="36" s="1"/>
  <c r="R60" i="36" s="1"/>
  <c r="Q33" i="36"/>
  <c r="Q49" i="36" s="1"/>
  <c r="Q52" i="36" s="1"/>
  <c r="Q54" i="36" s="1"/>
  <c r="Q57" i="36" s="1"/>
  <c r="Q60" i="36" s="1"/>
  <c r="P33" i="36"/>
  <c r="P49" i="36" s="1"/>
  <c r="P52" i="36" s="1"/>
  <c r="P54" i="36" s="1"/>
  <c r="P57" i="36" s="1"/>
  <c r="P60" i="36" s="1"/>
  <c r="O33" i="36"/>
  <c r="N33" i="36"/>
  <c r="M33" i="36"/>
  <c r="M49" i="36" s="1"/>
  <c r="M52" i="36" s="1"/>
  <c r="M54" i="36" s="1"/>
  <c r="M57" i="36" s="1"/>
  <c r="M60" i="36" s="1"/>
  <c r="L33" i="36"/>
  <c r="L49" i="36" s="1"/>
  <c r="L52" i="36" s="1"/>
  <c r="L54" i="36" s="1"/>
  <c r="L57" i="36" s="1"/>
  <c r="L60" i="36" s="1"/>
  <c r="K33" i="36"/>
  <c r="J33" i="36"/>
  <c r="J49" i="36" s="1"/>
  <c r="J52" i="36" s="1"/>
  <c r="J54" i="36" s="1"/>
  <c r="J57" i="36" s="1"/>
  <c r="J60" i="36" s="1"/>
  <c r="I33" i="36"/>
  <c r="I49" i="36" s="1"/>
  <c r="I52" i="36" s="1"/>
  <c r="I54" i="36" s="1"/>
  <c r="I57" i="36" s="1"/>
  <c r="I60" i="36" s="1"/>
  <c r="H33" i="36"/>
  <c r="H49" i="36" s="1"/>
  <c r="H52" i="36" s="1"/>
  <c r="H54" i="36" s="1"/>
  <c r="H57" i="36" s="1"/>
  <c r="H60" i="36" s="1"/>
  <c r="G33" i="36"/>
  <c r="F33" i="36"/>
  <c r="F49" i="36" s="1"/>
  <c r="F52" i="36" s="1"/>
  <c r="F54" i="36" s="1"/>
  <c r="F57" i="36" s="1"/>
  <c r="F60" i="36" s="1"/>
  <c r="E33" i="36"/>
  <c r="E49" i="36" s="1"/>
  <c r="E52" i="36" s="1"/>
  <c r="E54" i="36" s="1"/>
  <c r="E57" i="36" s="1"/>
  <c r="E60" i="36" s="1"/>
  <c r="D33" i="36"/>
  <c r="D49" i="36" s="1"/>
  <c r="D52" i="36" s="1"/>
  <c r="D54" i="36" s="1"/>
  <c r="D57" i="36" s="1"/>
  <c r="D60" i="36" s="1"/>
  <c r="C33" i="36"/>
  <c r="O49" i="37"/>
  <c r="O52" i="37" s="1"/>
  <c r="O54" i="37" s="1"/>
  <c r="O57" i="37" s="1"/>
  <c r="O60" i="37" s="1"/>
  <c r="AA48" i="37"/>
  <c r="Z48" i="37"/>
  <c r="Y48" i="37"/>
  <c r="X48" i="37"/>
  <c r="W48" i="37"/>
  <c r="V48" i="37"/>
  <c r="U48" i="37"/>
  <c r="T48" i="37"/>
  <c r="S48" i="37"/>
  <c r="R48" i="37"/>
  <c r="Q48" i="37"/>
  <c r="P48" i="37"/>
  <c r="O48" i="37"/>
  <c r="N48" i="37"/>
  <c r="M48" i="37"/>
  <c r="L48" i="37"/>
  <c r="K48" i="37"/>
  <c r="J48" i="37"/>
  <c r="I48" i="37"/>
  <c r="H48" i="37"/>
  <c r="G48" i="37"/>
  <c r="F48" i="37"/>
  <c r="E48" i="37"/>
  <c r="D48" i="37"/>
  <c r="C48" i="37"/>
  <c r="AA33" i="37"/>
  <c r="AA49" i="37" s="1"/>
  <c r="AA52" i="37" s="1"/>
  <c r="AA54" i="37" s="1"/>
  <c r="AA57" i="37" s="1"/>
  <c r="AA60" i="37" s="1"/>
  <c r="Y33" i="37"/>
  <c r="Y49" i="37" s="1"/>
  <c r="Y52" i="37" s="1"/>
  <c r="Y54" i="37" s="1"/>
  <c r="Y57" i="37" s="1"/>
  <c r="Y60" i="37" s="1"/>
  <c r="X33" i="37"/>
  <c r="X49" i="37" s="1"/>
  <c r="Z49" i="37" s="1"/>
  <c r="W33" i="37"/>
  <c r="W49" i="37" s="1"/>
  <c r="W52" i="37" s="1"/>
  <c r="W54" i="37" s="1"/>
  <c r="W57" i="37" s="1"/>
  <c r="W60" i="37" s="1"/>
  <c r="V33" i="37"/>
  <c r="V49" i="37" s="1"/>
  <c r="V52" i="37" s="1"/>
  <c r="V54" i="37" s="1"/>
  <c r="V57" i="37" s="1"/>
  <c r="V60" i="37" s="1"/>
  <c r="U33" i="37"/>
  <c r="U49" i="37" s="1"/>
  <c r="U52" i="37" s="1"/>
  <c r="U54" i="37" s="1"/>
  <c r="U57" i="37" s="1"/>
  <c r="U60" i="37" s="1"/>
  <c r="T33" i="37"/>
  <c r="T49" i="37" s="1"/>
  <c r="T52" i="37" s="1"/>
  <c r="T54" i="37" s="1"/>
  <c r="T57" i="37" s="1"/>
  <c r="T60" i="37" s="1"/>
  <c r="S33" i="37"/>
  <c r="S49" i="37" s="1"/>
  <c r="S52" i="37" s="1"/>
  <c r="S54" i="37" s="1"/>
  <c r="S57" i="37" s="1"/>
  <c r="S60" i="37" s="1"/>
  <c r="R33" i="37"/>
  <c r="Q33" i="37"/>
  <c r="Q49" i="37" s="1"/>
  <c r="Q52" i="37" s="1"/>
  <c r="Q54" i="37" s="1"/>
  <c r="Q57" i="37" s="1"/>
  <c r="Q60" i="37" s="1"/>
  <c r="P33" i="37"/>
  <c r="P49" i="37" s="1"/>
  <c r="P52" i="37" s="1"/>
  <c r="P54" i="37" s="1"/>
  <c r="P57" i="37" s="1"/>
  <c r="P60" i="37" s="1"/>
  <c r="O33" i="37"/>
  <c r="N33" i="37"/>
  <c r="N49" i="37" s="1"/>
  <c r="N52" i="37" s="1"/>
  <c r="N54" i="37" s="1"/>
  <c r="N57" i="37" s="1"/>
  <c r="N60" i="37" s="1"/>
  <c r="M33" i="37"/>
  <c r="M49" i="37" s="1"/>
  <c r="M52" i="37" s="1"/>
  <c r="M54" i="37" s="1"/>
  <c r="M57" i="37" s="1"/>
  <c r="M60" i="37" s="1"/>
  <c r="L33" i="37"/>
  <c r="L49" i="37" s="1"/>
  <c r="L52" i="37" s="1"/>
  <c r="L54" i="37" s="1"/>
  <c r="L57" i="37" s="1"/>
  <c r="L60" i="37" s="1"/>
  <c r="K33" i="37"/>
  <c r="K49" i="37" s="1"/>
  <c r="K52" i="37" s="1"/>
  <c r="K54" i="37" s="1"/>
  <c r="K57" i="37" s="1"/>
  <c r="K60" i="37" s="1"/>
  <c r="J33" i="37"/>
  <c r="I33" i="37"/>
  <c r="I49" i="37" s="1"/>
  <c r="I52" i="37" s="1"/>
  <c r="I54" i="37" s="1"/>
  <c r="I57" i="37" s="1"/>
  <c r="I60" i="37" s="1"/>
  <c r="H33" i="37"/>
  <c r="H49" i="37" s="1"/>
  <c r="H52" i="37" s="1"/>
  <c r="H54" i="37" s="1"/>
  <c r="H57" i="37" s="1"/>
  <c r="H60" i="37" s="1"/>
  <c r="G33" i="37"/>
  <c r="G49" i="37" s="1"/>
  <c r="G52" i="37" s="1"/>
  <c r="G54" i="37" s="1"/>
  <c r="G57" i="37" s="1"/>
  <c r="G60" i="37" s="1"/>
  <c r="F33" i="37"/>
  <c r="F49" i="37" s="1"/>
  <c r="F52" i="37" s="1"/>
  <c r="F54" i="37" s="1"/>
  <c r="F57" i="37" s="1"/>
  <c r="F60" i="37" s="1"/>
  <c r="E33" i="37"/>
  <c r="E49" i="37" s="1"/>
  <c r="E52" i="37" s="1"/>
  <c r="E54" i="37" s="1"/>
  <c r="E57" i="37" s="1"/>
  <c r="E60" i="37" s="1"/>
  <c r="D33" i="37"/>
  <c r="D49" i="37" s="1"/>
  <c r="D52" i="37" s="1"/>
  <c r="D54" i="37" s="1"/>
  <c r="D57" i="37" s="1"/>
  <c r="D60" i="37" s="1"/>
  <c r="C33" i="37"/>
  <c r="C49" i="37" s="1"/>
  <c r="C52" i="37" s="1"/>
  <c r="C54" i="37" s="1"/>
  <c r="C57" i="37" s="1"/>
  <c r="C60" i="37" s="1"/>
  <c r="X49" i="38"/>
  <c r="X52" i="38" s="1"/>
  <c r="AA48" i="38"/>
  <c r="Y48" i="38"/>
  <c r="Y49" i="38" s="1"/>
  <c r="Y52" i="38" s="1"/>
  <c r="Y54" i="38" s="1"/>
  <c r="Y57" i="38" s="1"/>
  <c r="Y60" i="38" s="1"/>
  <c r="X48" i="38"/>
  <c r="W48" i="38"/>
  <c r="V48" i="38"/>
  <c r="U48" i="38"/>
  <c r="T48" i="38"/>
  <c r="S48" i="38"/>
  <c r="R48" i="38"/>
  <c r="Q48" i="38"/>
  <c r="Q49" i="38" s="1"/>
  <c r="Q52" i="38" s="1"/>
  <c r="Q54" i="38" s="1"/>
  <c r="Q57" i="38" s="1"/>
  <c r="Q60" i="38" s="1"/>
  <c r="P48" i="38"/>
  <c r="O48" i="38"/>
  <c r="N48" i="38"/>
  <c r="M48" i="38"/>
  <c r="L48" i="38"/>
  <c r="K48" i="38"/>
  <c r="J48" i="38"/>
  <c r="I48" i="38"/>
  <c r="I49" i="38" s="1"/>
  <c r="I52" i="38" s="1"/>
  <c r="I54" i="38" s="1"/>
  <c r="I57" i="38" s="1"/>
  <c r="I60" i="38" s="1"/>
  <c r="H48" i="38"/>
  <c r="G48" i="38"/>
  <c r="F48" i="38"/>
  <c r="E48" i="38"/>
  <c r="D48" i="38"/>
  <c r="C48" i="38"/>
  <c r="AA33" i="38"/>
  <c r="AA49" i="38" s="1"/>
  <c r="AA52" i="38" s="1"/>
  <c r="AA54" i="38" s="1"/>
  <c r="AA57" i="38" s="1"/>
  <c r="AA60" i="38" s="1"/>
  <c r="Z33" i="38"/>
  <c r="Y33" i="38"/>
  <c r="X33" i="38"/>
  <c r="W33" i="38"/>
  <c r="W49" i="38" s="1"/>
  <c r="W52" i="38" s="1"/>
  <c r="W54" i="38" s="1"/>
  <c r="W57" i="38" s="1"/>
  <c r="W60" i="38" s="1"/>
  <c r="V33" i="38"/>
  <c r="V49" i="38" s="1"/>
  <c r="V52" i="38" s="1"/>
  <c r="V54" i="38" s="1"/>
  <c r="V57" i="38" s="1"/>
  <c r="V60" i="38" s="1"/>
  <c r="U33" i="38"/>
  <c r="T33" i="38"/>
  <c r="T49" i="38" s="1"/>
  <c r="T52" i="38" s="1"/>
  <c r="T54" i="38" s="1"/>
  <c r="T57" i="38" s="1"/>
  <c r="T60" i="38" s="1"/>
  <c r="S33" i="38"/>
  <c r="S49" i="38" s="1"/>
  <c r="S52" i="38" s="1"/>
  <c r="S54" i="38" s="1"/>
  <c r="S57" i="38" s="1"/>
  <c r="S60" i="38" s="1"/>
  <c r="R33" i="38"/>
  <c r="R49" i="38" s="1"/>
  <c r="R52" i="38" s="1"/>
  <c r="R54" i="38" s="1"/>
  <c r="R57" i="38" s="1"/>
  <c r="R60" i="38" s="1"/>
  <c r="Q33" i="38"/>
  <c r="P33" i="38"/>
  <c r="P49" i="38" s="1"/>
  <c r="P52" i="38" s="1"/>
  <c r="P54" i="38" s="1"/>
  <c r="P57" i="38" s="1"/>
  <c r="P60" i="38" s="1"/>
  <c r="O33" i="38"/>
  <c r="O49" i="38" s="1"/>
  <c r="O52" i="38" s="1"/>
  <c r="O54" i="38" s="1"/>
  <c r="O57" i="38" s="1"/>
  <c r="O60" i="38" s="1"/>
  <c r="N33" i="38"/>
  <c r="M33" i="38"/>
  <c r="L33" i="38"/>
  <c r="L49" i="38" s="1"/>
  <c r="L52" i="38" s="1"/>
  <c r="L54" i="38" s="1"/>
  <c r="L57" i="38" s="1"/>
  <c r="L60" i="38" s="1"/>
  <c r="K33" i="38"/>
  <c r="K49" i="38" s="1"/>
  <c r="K52" i="38" s="1"/>
  <c r="K54" i="38" s="1"/>
  <c r="K57" i="38" s="1"/>
  <c r="K60" i="38" s="1"/>
  <c r="J33" i="38"/>
  <c r="J49" i="38" s="1"/>
  <c r="J52" i="38" s="1"/>
  <c r="J54" i="38" s="1"/>
  <c r="J57" i="38" s="1"/>
  <c r="J60" i="38" s="1"/>
  <c r="I33" i="38"/>
  <c r="H33" i="38"/>
  <c r="H49" i="38" s="1"/>
  <c r="H52" i="38" s="1"/>
  <c r="H54" i="38" s="1"/>
  <c r="H57" i="38" s="1"/>
  <c r="H60" i="38" s="1"/>
  <c r="G33" i="38"/>
  <c r="G49" i="38" s="1"/>
  <c r="G52" i="38" s="1"/>
  <c r="G54" i="38" s="1"/>
  <c r="G57" i="38" s="1"/>
  <c r="G60" i="38" s="1"/>
  <c r="F33" i="38"/>
  <c r="F49" i="38" s="1"/>
  <c r="F52" i="38" s="1"/>
  <c r="F54" i="38" s="1"/>
  <c r="F57" i="38" s="1"/>
  <c r="F60" i="38" s="1"/>
  <c r="E33" i="38"/>
  <c r="D33" i="38"/>
  <c r="D49" i="38" s="1"/>
  <c r="D52" i="38" s="1"/>
  <c r="D54" i="38" s="1"/>
  <c r="D57" i="38" s="1"/>
  <c r="D60" i="38" s="1"/>
  <c r="C33" i="38"/>
  <c r="C49" i="38" s="1"/>
  <c r="C52" i="38" s="1"/>
  <c r="C54" i="38" s="1"/>
  <c r="C57" i="38" s="1"/>
  <c r="C60" i="38" s="1"/>
  <c r="W49" i="39"/>
  <c r="W52" i="39" s="1"/>
  <c r="W54" i="39" s="1"/>
  <c r="W57" i="39" s="1"/>
  <c r="W60" i="39" s="1"/>
  <c r="P49" i="39"/>
  <c r="P52" i="39" s="1"/>
  <c r="P54" i="39" s="1"/>
  <c r="P57" i="39" s="1"/>
  <c r="P60" i="39" s="1"/>
  <c r="AA48" i="39"/>
  <c r="Y48" i="39"/>
  <c r="X48" i="39"/>
  <c r="W48" i="39"/>
  <c r="V48" i="39"/>
  <c r="U48" i="39"/>
  <c r="T48" i="39"/>
  <c r="S48" i="39"/>
  <c r="R48" i="39"/>
  <c r="Q48" i="39"/>
  <c r="P48" i="39"/>
  <c r="O48" i="39"/>
  <c r="N48" i="39"/>
  <c r="M48" i="39"/>
  <c r="L48" i="39"/>
  <c r="K48" i="39"/>
  <c r="J48" i="39"/>
  <c r="I48" i="39"/>
  <c r="H48" i="39"/>
  <c r="G48" i="39"/>
  <c r="F48" i="39"/>
  <c r="E48" i="39"/>
  <c r="D48" i="39"/>
  <c r="C48" i="39"/>
  <c r="AA33" i="39"/>
  <c r="AA49" i="39" s="1"/>
  <c r="AA52" i="39" s="1"/>
  <c r="AA54" i="39" s="1"/>
  <c r="AA57" i="39" s="1"/>
  <c r="AA60" i="39" s="1"/>
  <c r="Y33" i="39"/>
  <c r="Z33" i="39" s="1"/>
  <c r="X33" i="39"/>
  <c r="W33" i="39"/>
  <c r="V33" i="39"/>
  <c r="V49" i="39" s="1"/>
  <c r="V52" i="39" s="1"/>
  <c r="V54" i="39" s="1"/>
  <c r="V57" i="39" s="1"/>
  <c r="V60" i="39" s="1"/>
  <c r="U33" i="39"/>
  <c r="U49" i="39" s="1"/>
  <c r="U52" i="39" s="1"/>
  <c r="U54" i="39" s="1"/>
  <c r="U57" i="39" s="1"/>
  <c r="U60" i="39" s="1"/>
  <c r="T33" i="39"/>
  <c r="T49" i="39" s="1"/>
  <c r="T52" i="39" s="1"/>
  <c r="T54" i="39" s="1"/>
  <c r="T57" i="39" s="1"/>
  <c r="T60" i="39" s="1"/>
  <c r="S33" i="39"/>
  <c r="S49" i="39" s="1"/>
  <c r="S52" i="39" s="1"/>
  <c r="S54" i="39" s="1"/>
  <c r="S57" i="39" s="1"/>
  <c r="S60" i="39" s="1"/>
  <c r="R33" i="39"/>
  <c r="R49" i="39" s="1"/>
  <c r="R52" i="39" s="1"/>
  <c r="R54" i="39" s="1"/>
  <c r="R57" i="39" s="1"/>
  <c r="R60" i="39" s="1"/>
  <c r="Q33" i="39"/>
  <c r="Q49" i="39" s="1"/>
  <c r="Q52" i="39" s="1"/>
  <c r="Q54" i="39" s="1"/>
  <c r="Q57" i="39" s="1"/>
  <c r="Q60" i="39" s="1"/>
  <c r="P33" i="39"/>
  <c r="O33" i="39"/>
  <c r="O49" i="39" s="1"/>
  <c r="O52" i="39" s="1"/>
  <c r="O54" i="39" s="1"/>
  <c r="O57" i="39" s="1"/>
  <c r="O60" i="39" s="1"/>
  <c r="N33" i="39"/>
  <c r="N49" i="39" s="1"/>
  <c r="N52" i="39" s="1"/>
  <c r="N54" i="39" s="1"/>
  <c r="N57" i="39" s="1"/>
  <c r="N60" i="39" s="1"/>
  <c r="M33" i="39"/>
  <c r="L33" i="39"/>
  <c r="L49" i="39" s="1"/>
  <c r="L52" i="39" s="1"/>
  <c r="L54" i="39" s="1"/>
  <c r="L57" i="39" s="1"/>
  <c r="L60" i="39" s="1"/>
  <c r="K33" i="39"/>
  <c r="K49" i="39" s="1"/>
  <c r="K52" i="39" s="1"/>
  <c r="K54" i="39" s="1"/>
  <c r="K57" i="39" s="1"/>
  <c r="K60" i="39" s="1"/>
  <c r="J33" i="39"/>
  <c r="J49" i="39" s="1"/>
  <c r="J52" i="39" s="1"/>
  <c r="J54" i="39" s="1"/>
  <c r="J57" i="39" s="1"/>
  <c r="J60" i="39" s="1"/>
  <c r="I33" i="39"/>
  <c r="I49" i="39" s="1"/>
  <c r="I52" i="39" s="1"/>
  <c r="I54" i="39" s="1"/>
  <c r="I57" i="39" s="1"/>
  <c r="I60" i="39" s="1"/>
  <c r="H33" i="39"/>
  <c r="G33" i="39"/>
  <c r="G49" i="39" s="1"/>
  <c r="G52" i="39" s="1"/>
  <c r="G54" i="39" s="1"/>
  <c r="G57" i="39" s="1"/>
  <c r="G60" i="39" s="1"/>
  <c r="F33" i="39"/>
  <c r="F49" i="39" s="1"/>
  <c r="F52" i="39" s="1"/>
  <c r="F54" i="39" s="1"/>
  <c r="F57" i="39" s="1"/>
  <c r="F60" i="39" s="1"/>
  <c r="E33" i="39"/>
  <c r="D33" i="39"/>
  <c r="D49" i="39" s="1"/>
  <c r="D52" i="39" s="1"/>
  <c r="D54" i="39" s="1"/>
  <c r="D57" i="39" s="1"/>
  <c r="D60" i="39" s="1"/>
  <c r="C33" i="39"/>
  <c r="C49" i="39" s="1"/>
  <c r="C52" i="39" s="1"/>
  <c r="C54" i="39" s="1"/>
  <c r="C57" i="39" s="1"/>
  <c r="C60" i="39" s="1"/>
  <c r="AA48" i="40"/>
  <c r="Y48" i="40"/>
  <c r="X48" i="40"/>
  <c r="Z48" i="40" s="1"/>
  <c r="W48" i="40"/>
  <c r="V48" i="40"/>
  <c r="U48" i="40"/>
  <c r="T48" i="40"/>
  <c r="S48" i="40"/>
  <c r="R48" i="40"/>
  <c r="Q48" i="40"/>
  <c r="P48" i="40"/>
  <c r="O48" i="40"/>
  <c r="N48" i="40"/>
  <c r="M48" i="40"/>
  <c r="L48" i="40"/>
  <c r="K48" i="40"/>
  <c r="J48" i="40"/>
  <c r="I48" i="40"/>
  <c r="H48" i="40"/>
  <c r="G48" i="40"/>
  <c r="F48" i="40"/>
  <c r="E48" i="40"/>
  <c r="D48" i="40"/>
  <c r="C48" i="40"/>
  <c r="AA33" i="40"/>
  <c r="AA49" i="40" s="1"/>
  <c r="AA52" i="40" s="1"/>
  <c r="AA54" i="40" s="1"/>
  <c r="AA57" i="40" s="1"/>
  <c r="AA60" i="40" s="1"/>
  <c r="Y33" i="40"/>
  <c r="Y49" i="40" s="1"/>
  <c r="Y52" i="40" s="1"/>
  <c r="Y54" i="40" s="1"/>
  <c r="Y57" i="40" s="1"/>
  <c r="Y60" i="40" s="1"/>
  <c r="X33" i="40"/>
  <c r="X49" i="40" s="1"/>
  <c r="W33" i="40"/>
  <c r="W49" i="40" s="1"/>
  <c r="W52" i="40" s="1"/>
  <c r="W54" i="40" s="1"/>
  <c r="W57" i="40" s="1"/>
  <c r="W60" i="40" s="1"/>
  <c r="V33" i="40"/>
  <c r="V49" i="40" s="1"/>
  <c r="V52" i="40" s="1"/>
  <c r="V54" i="40" s="1"/>
  <c r="V57" i="40" s="1"/>
  <c r="V60" i="40" s="1"/>
  <c r="U33" i="40"/>
  <c r="T33" i="40"/>
  <c r="T49" i="40" s="1"/>
  <c r="T52" i="40" s="1"/>
  <c r="T54" i="40" s="1"/>
  <c r="T57" i="40" s="1"/>
  <c r="T60" i="40" s="1"/>
  <c r="S33" i="40"/>
  <c r="S49" i="40" s="1"/>
  <c r="S52" i="40" s="1"/>
  <c r="S54" i="40" s="1"/>
  <c r="S57" i="40" s="1"/>
  <c r="S60" i="40" s="1"/>
  <c r="R33" i="40"/>
  <c r="R49" i="40" s="1"/>
  <c r="R52" i="40" s="1"/>
  <c r="R54" i="40" s="1"/>
  <c r="R57" i="40" s="1"/>
  <c r="R60" i="40" s="1"/>
  <c r="Q33" i="40"/>
  <c r="Q49" i="40" s="1"/>
  <c r="Q52" i="40" s="1"/>
  <c r="Q54" i="40" s="1"/>
  <c r="Q57" i="40" s="1"/>
  <c r="Q60" i="40" s="1"/>
  <c r="P33" i="40"/>
  <c r="P49" i="40" s="1"/>
  <c r="P52" i="40" s="1"/>
  <c r="P54" i="40" s="1"/>
  <c r="P57" i="40" s="1"/>
  <c r="P60" i="40" s="1"/>
  <c r="O33" i="40"/>
  <c r="O49" i="40" s="1"/>
  <c r="O52" i="40" s="1"/>
  <c r="O54" i="40" s="1"/>
  <c r="O57" i="40" s="1"/>
  <c r="O60" i="40" s="1"/>
  <c r="N33" i="40"/>
  <c r="N49" i="40" s="1"/>
  <c r="N52" i="40" s="1"/>
  <c r="N54" i="40" s="1"/>
  <c r="N57" i="40" s="1"/>
  <c r="N60" i="40" s="1"/>
  <c r="M33" i="40"/>
  <c r="L33" i="40"/>
  <c r="L49" i="40" s="1"/>
  <c r="L52" i="40" s="1"/>
  <c r="L54" i="40" s="1"/>
  <c r="L57" i="40" s="1"/>
  <c r="L60" i="40" s="1"/>
  <c r="K33" i="40"/>
  <c r="K49" i="40" s="1"/>
  <c r="K52" i="40" s="1"/>
  <c r="K54" i="40" s="1"/>
  <c r="K57" i="40" s="1"/>
  <c r="K60" i="40" s="1"/>
  <c r="J33" i="40"/>
  <c r="J49" i="40" s="1"/>
  <c r="J52" i="40" s="1"/>
  <c r="J54" i="40" s="1"/>
  <c r="J57" i="40" s="1"/>
  <c r="J60" i="40" s="1"/>
  <c r="I33" i="40"/>
  <c r="I49" i="40" s="1"/>
  <c r="I52" i="40" s="1"/>
  <c r="I54" i="40" s="1"/>
  <c r="I57" i="40" s="1"/>
  <c r="I60" i="40" s="1"/>
  <c r="H33" i="40"/>
  <c r="G33" i="40"/>
  <c r="G49" i="40" s="1"/>
  <c r="G52" i="40" s="1"/>
  <c r="G54" i="40" s="1"/>
  <c r="G57" i="40" s="1"/>
  <c r="G60" i="40" s="1"/>
  <c r="F33" i="40"/>
  <c r="F49" i="40" s="1"/>
  <c r="F52" i="40" s="1"/>
  <c r="F54" i="40" s="1"/>
  <c r="F57" i="40" s="1"/>
  <c r="F60" i="40" s="1"/>
  <c r="E33" i="40"/>
  <c r="D33" i="40"/>
  <c r="D49" i="40" s="1"/>
  <c r="D52" i="40" s="1"/>
  <c r="D54" i="40" s="1"/>
  <c r="D57" i="40" s="1"/>
  <c r="D60" i="40" s="1"/>
  <c r="C33" i="40"/>
  <c r="C49" i="40" s="1"/>
  <c r="C52" i="40" s="1"/>
  <c r="C54" i="40" s="1"/>
  <c r="C57" i="40" s="1"/>
  <c r="C60" i="40" s="1"/>
  <c r="S49" i="1"/>
  <c r="S52" i="1" s="1"/>
  <c r="S54" i="1" s="1"/>
  <c r="S57" i="1" s="1"/>
  <c r="S60" i="1" s="1"/>
  <c r="K49" i="1"/>
  <c r="K52" i="1" s="1"/>
  <c r="K54" i="1" s="1"/>
  <c r="K57" i="1" s="1"/>
  <c r="K60" i="1" s="1"/>
  <c r="AA48" i="1"/>
  <c r="Y48" i="1"/>
  <c r="X48" i="1"/>
  <c r="Z48" i="1" s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AA33" i="1"/>
  <c r="AA49" i="1" s="1"/>
  <c r="AA52" i="1" s="1"/>
  <c r="AA54" i="1" s="1"/>
  <c r="AA57" i="1" s="1"/>
  <c r="AA60" i="1" s="1"/>
  <c r="Y33" i="1"/>
  <c r="Y49" i="1" s="1"/>
  <c r="Y52" i="1" s="1"/>
  <c r="Y54" i="1" s="1"/>
  <c r="Y57" i="1" s="1"/>
  <c r="Y60" i="1" s="1"/>
  <c r="X33" i="1"/>
  <c r="X49" i="1" s="1"/>
  <c r="W33" i="1"/>
  <c r="W49" i="1" s="1"/>
  <c r="W52" i="1" s="1"/>
  <c r="W54" i="1" s="1"/>
  <c r="W57" i="1" s="1"/>
  <c r="W60" i="1" s="1"/>
  <c r="V33" i="1"/>
  <c r="V49" i="1" s="1"/>
  <c r="V52" i="1" s="1"/>
  <c r="V54" i="1" s="1"/>
  <c r="V57" i="1" s="1"/>
  <c r="V60" i="1" s="1"/>
  <c r="U33" i="1"/>
  <c r="U49" i="1" s="1"/>
  <c r="U52" i="1" s="1"/>
  <c r="U54" i="1" s="1"/>
  <c r="U57" i="1" s="1"/>
  <c r="U60" i="1" s="1"/>
  <c r="T33" i="1"/>
  <c r="S33" i="1"/>
  <c r="R33" i="1"/>
  <c r="R49" i="1" s="1"/>
  <c r="R52" i="1" s="1"/>
  <c r="R54" i="1" s="1"/>
  <c r="R57" i="1" s="1"/>
  <c r="R60" i="1" s="1"/>
  <c r="Q33" i="1"/>
  <c r="Q49" i="1" s="1"/>
  <c r="Q52" i="1" s="1"/>
  <c r="Q54" i="1" s="1"/>
  <c r="Q57" i="1" s="1"/>
  <c r="Q60" i="1" s="1"/>
  <c r="P33" i="1"/>
  <c r="P49" i="1" s="1"/>
  <c r="P52" i="1" s="1"/>
  <c r="P54" i="1" s="1"/>
  <c r="P57" i="1" s="1"/>
  <c r="P60" i="1" s="1"/>
  <c r="O33" i="1"/>
  <c r="O49" i="1" s="1"/>
  <c r="O52" i="1" s="1"/>
  <c r="O54" i="1" s="1"/>
  <c r="O57" i="1" s="1"/>
  <c r="O60" i="1" s="1"/>
  <c r="N33" i="1"/>
  <c r="N49" i="1" s="1"/>
  <c r="N52" i="1" s="1"/>
  <c r="N54" i="1" s="1"/>
  <c r="N57" i="1" s="1"/>
  <c r="N60" i="1" s="1"/>
  <c r="M33" i="1"/>
  <c r="M49" i="1" s="1"/>
  <c r="M52" i="1" s="1"/>
  <c r="M54" i="1" s="1"/>
  <c r="M57" i="1" s="1"/>
  <c r="M60" i="1" s="1"/>
  <c r="L33" i="1"/>
  <c r="K33" i="1"/>
  <c r="J33" i="1"/>
  <c r="J49" i="1" s="1"/>
  <c r="J52" i="1" s="1"/>
  <c r="J54" i="1" s="1"/>
  <c r="J57" i="1" s="1"/>
  <c r="J60" i="1" s="1"/>
  <c r="I33" i="1"/>
  <c r="I49" i="1" s="1"/>
  <c r="I52" i="1" s="1"/>
  <c r="I54" i="1" s="1"/>
  <c r="I57" i="1" s="1"/>
  <c r="I60" i="1" s="1"/>
  <c r="H33" i="1"/>
  <c r="H49" i="1" s="1"/>
  <c r="H52" i="1" s="1"/>
  <c r="H54" i="1" s="1"/>
  <c r="H57" i="1" s="1"/>
  <c r="H60" i="1" s="1"/>
  <c r="G33" i="1"/>
  <c r="G49" i="1" s="1"/>
  <c r="G52" i="1" s="1"/>
  <c r="G54" i="1" s="1"/>
  <c r="G57" i="1" s="1"/>
  <c r="G60" i="1" s="1"/>
  <c r="F33" i="1"/>
  <c r="F49" i="1" s="1"/>
  <c r="F52" i="1" s="1"/>
  <c r="F54" i="1" s="1"/>
  <c r="F57" i="1" s="1"/>
  <c r="F60" i="1" s="1"/>
  <c r="E33" i="1"/>
  <c r="E49" i="1" s="1"/>
  <c r="E52" i="1" s="1"/>
  <c r="E54" i="1" s="1"/>
  <c r="E57" i="1" s="1"/>
  <c r="E60" i="1" s="1"/>
  <c r="D33" i="1"/>
  <c r="C33" i="1"/>
  <c r="C49" i="1" s="1"/>
  <c r="C52" i="1" s="1"/>
  <c r="C54" i="1" s="1"/>
  <c r="C57" i="1" s="1"/>
  <c r="C60" i="1" s="1"/>
  <c r="L49" i="1" l="1"/>
  <c r="L52" i="1" s="1"/>
  <c r="L54" i="1" s="1"/>
  <c r="L57" i="1" s="1"/>
  <c r="L60" i="1" s="1"/>
  <c r="G49" i="30"/>
  <c r="G52" i="30" s="1"/>
  <c r="G54" i="30" s="1"/>
  <c r="G57" i="30" s="1"/>
  <c r="G60" i="30" s="1"/>
  <c r="J49" i="23"/>
  <c r="J52" i="23" s="1"/>
  <c r="J54" i="23" s="1"/>
  <c r="J57" i="23" s="1"/>
  <c r="J60" i="23" s="1"/>
  <c r="T49" i="1"/>
  <c r="T52" i="1" s="1"/>
  <c r="T54" i="1" s="1"/>
  <c r="T57" i="1" s="1"/>
  <c r="T60" i="1" s="1"/>
  <c r="H49" i="40"/>
  <c r="H52" i="40" s="1"/>
  <c r="H54" i="40" s="1"/>
  <c r="H57" i="40" s="1"/>
  <c r="H60" i="40" s="1"/>
  <c r="M49" i="39"/>
  <c r="M52" i="39" s="1"/>
  <c r="M54" i="39" s="1"/>
  <c r="M57" i="39" s="1"/>
  <c r="M60" i="39" s="1"/>
  <c r="I49" i="16"/>
  <c r="I52" i="16" s="1"/>
  <c r="I54" i="16" s="1"/>
  <c r="I57" i="16" s="1"/>
  <c r="I60" i="16" s="1"/>
  <c r="G49" i="15"/>
  <c r="G52" i="15" s="1"/>
  <c r="G54" i="15" s="1"/>
  <c r="G57" i="15" s="1"/>
  <c r="G60" i="15" s="1"/>
  <c r="O49" i="15"/>
  <c r="O52" i="15" s="1"/>
  <c r="O54" i="15" s="1"/>
  <c r="O57" i="15" s="1"/>
  <c r="O60" i="15" s="1"/>
  <c r="W49" i="15"/>
  <c r="W52" i="15" s="1"/>
  <c r="W54" i="15" s="1"/>
  <c r="W57" i="15" s="1"/>
  <c r="W60" i="15" s="1"/>
  <c r="P49" i="30"/>
  <c r="P52" i="30" s="1"/>
  <c r="P54" i="30" s="1"/>
  <c r="P57" i="30" s="1"/>
  <c r="P60" i="30" s="1"/>
  <c r="Y49" i="39"/>
  <c r="Y52" i="39" s="1"/>
  <c r="Y54" i="39" s="1"/>
  <c r="Y57" i="39" s="1"/>
  <c r="Y60" i="39" s="1"/>
  <c r="G49" i="19"/>
  <c r="G52" i="19" s="1"/>
  <c r="G54" i="19" s="1"/>
  <c r="G57" i="19" s="1"/>
  <c r="G60" i="19" s="1"/>
  <c r="D49" i="1"/>
  <c r="D52" i="1" s="1"/>
  <c r="D54" i="1" s="1"/>
  <c r="D57" i="1" s="1"/>
  <c r="D60" i="1" s="1"/>
  <c r="E49" i="39"/>
  <c r="E52" i="39" s="1"/>
  <c r="E54" i="39" s="1"/>
  <c r="E57" i="39" s="1"/>
  <c r="E60" i="39" s="1"/>
  <c r="H49" i="30"/>
  <c r="H52" i="30" s="1"/>
  <c r="H54" i="30" s="1"/>
  <c r="H57" i="30" s="1"/>
  <c r="H60" i="30" s="1"/>
  <c r="D49" i="21"/>
  <c r="D52" i="21" s="1"/>
  <c r="D54" i="21" s="1"/>
  <c r="D57" i="21" s="1"/>
  <c r="D60" i="21" s="1"/>
  <c r="L49" i="21"/>
  <c r="L52" i="21" s="1"/>
  <c r="L54" i="21" s="1"/>
  <c r="L57" i="21" s="1"/>
  <c r="L60" i="21" s="1"/>
  <c r="T49" i="21"/>
  <c r="T52" i="21" s="1"/>
  <c r="T54" i="21" s="1"/>
  <c r="T57" i="21" s="1"/>
  <c r="T60" i="21" s="1"/>
  <c r="F49" i="19"/>
  <c r="F52" i="19" s="1"/>
  <c r="F54" i="19" s="1"/>
  <c r="F57" i="19" s="1"/>
  <c r="F60" i="19" s="1"/>
  <c r="H49" i="39"/>
  <c r="H52" i="39" s="1"/>
  <c r="H54" i="39" s="1"/>
  <c r="H57" i="39" s="1"/>
  <c r="H60" i="39" s="1"/>
  <c r="Z48" i="39"/>
  <c r="E49" i="38"/>
  <c r="E52" i="38" s="1"/>
  <c r="E54" i="38" s="1"/>
  <c r="E57" i="38" s="1"/>
  <c r="E60" i="38" s="1"/>
  <c r="M49" i="38"/>
  <c r="M52" i="38" s="1"/>
  <c r="M54" i="38" s="1"/>
  <c r="M57" i="38" s="1"/>
  <c r="M60" i="38" s="1"/>
  <c r="U49" i="38"/>
  <c r="U52" i="38" s="1"/>
  <c r="U54" i="38" s="1"/>
  <c r="U57" i="38" s="1"/>
  <c r="U60" i="38" s="1"/>
  <c r="J49" i="20"/>
  <c r="J52" i="20" s="1"/>
  <c r="J54" i="20" s="1"/>
  <c r="J57" i="20" s="1"/>
  <c r="J60" i="20" s="1"/>
  <c r="R49" i="20"/>
  <c r="R52" i="20" s="1"/>
  <c r="R54" i="20" s="1"/>
  <c r="R57" i="20" s="1"/>
  <c r="R60" i="20" s="1"/>
  <c r="D49" i="18"/>
  <c r="D52" i="18" s="1"/>
  <c r="D54" i="18" s="1"/>
  <c r="D57" i="18" s="1"/>
  <c r="D60" i="18" s="1"/>
  <c r="T49" i="18"/>
  <c r="T52" i="18" s="1"/>
  <c r="T54" i="18" s="1"/>
  <c r="T57" i="18" s="1"/>
  <c r="T60" i="18" s="1"/>
  <c r="R49" i="23"/>
  <c r="R52" i="23" s="1"/>
  <c r="R54" i="23" s="1"/>
  <c r="R57" i="23" s="1"/>
  <c r="R60" i="23" s="1"/>
  <c r="G49" i="31"/>
  <c r="G52" i="31" s="1"/>
  <c r="G54" i="31" s="1"/>
  <c r="G57" i="31" s="1"/>
  <c r="G60" i="31" s="1"/>
  <c r="O49" i="31"/>
  <c r="O52" i="31" s="1"/>
  <c r="O54" i="31" s="1"/>
  <c r="O57" i="31" s="1"/>
  <c r="O60" i="31" s="1"/>
  <c r="D49" i="26"/>
  <c r="D52" i="26" s="1"/>
  <c r="D54" i="26" s="1"/>
  <c r="D57" i="26" s="1"/>
  <c r="D60" i="26" s="1"/>
  <c r="T49" i="26"/>
  <c r="T52" i="26" s="1"/>
  <c r="T54" i="26" s="1"/>
  <c r="T57" i="26" s="1"/>
  <c r="T60" i="26" s="1"/>
  <c r="I49" i="14"/>
  <c r="I52" i="14" s="1"/>
  <c r="I54" i="14" s="1"/>
  <c r="I57" i="14" s="1"/>
  <c r="I60" i="14" s="1"/>
  <c r="H49" i="2"/>
  <c r="H52" i="2" s="1"/>
  <c r="H54" i="2" s="1"/>
  <c r="H57" i="2" s="1"/>
  <c r="H60" i="2" s="1"/>
  <c r="E49" i="40"/>
  <c r="E52" i="40" s="1"/>
  <c r="E54" i="40" s="1"/>
  <c r="E57" i="40" s="1"/>
  <c r="E60" i="40" s="1"/>
  <c r="M49" i="40"/>
  <c r="M52" i="40" s="1"/>
  <c r="M54" i="40" s="1"/>
  <c r="M57" i="40" s="1"/>
  <c r="M60" i="40" s="1"/>
  <c r="U49" i="40"/>
  <c r="U52" i="40" s="1"/>
  <c r="U54" i="40" s="1"/>
  <c r="U57" i="40" s="1"/>
  <c r="U60" i="40" s="1"/>
  <c r="N49" i="38"/>
  <c r="N52" i="38" s="1"/>
  <c r="N54" i="38" s="1"/>
  <c r="N57" i="38" s="1"/>
  <c r="N60" i="38" s="1"/>
  <c r="K49" i="32"/>
  <c r="K52" i="32" s="1"/>
  <c r="K54" i="32" s="1"/>
  <c r="K57" i="32" s="1"/>
  <c r="K60" i="32" s="1"/>
  <c r="J49" i="28"/>
  <c r="J52" i="28" s="1"/>
  <c r="J54" i="28" s="1"/>
  <c r="J57" i="28" s="1"/>
  <c r="J60" i="28" s="1"/>
  <c r="R49" i="28"/>
  <c r="R52" i="28" s="1"/>
  <c r="R54" i="28" s="1"/>
  <c r="R57" i="28" s="1"/>
  <c r="R60" i="28" s="1"/>
  <c r="AA49" i="22"/>
  <c r="AA52" i="22" s="1"/>
  <c r="AA54" i="22" s="1"/>
  <c r="AA57" i="22" s="1"/>
  <c r="AA60" i="22" s="1"/>
  <c r="Y49" i="2"/>
  <c r="Y52" i="2" s="1"/>
  <c r="Y54" i="2" s="1"/>
  <c r="Y57" i="2" s="1"/>
  <c r="Y60" i="2" s="1"/>
  <c r="Z33" i="2"/>
  <c r="W49" i="31"/>
  <c r="W52" i="31" s="1"/>
  <c r="W54" i="31" s="1"/>
  <c r="W57" i="31" s="1"/>
  <c r="W60" i="31" s="1"/>
  <c r="X49" i="2"/>
  <c r="X49" i="36"/>
  <c r="X52" i="36" s="1"/>
  <c r="Z52" i="36" s="1"/>
  <c r="Z33" i="36"/>
  <c r="X52" i="27"/>
  <c r="Z49" i="27"/>
  <c r="D49" i="8"/>
  <c r="D52" i="8" s="1"/>
  <c r="D54" i="8" s="1"/>
  <c r="D57" i="8" s="1"/>
  <c r="D60" i="8" s="1"/>
  <c r="X49" i="29"/>
  <c r="Z49" i="29" s="1"/>
  <c r="Z33" i="29"/>
  <c r="AA49" i="13"/>
  <c r="AA52" i="13" s="1"/>
  <c r="AA54" i="13" s="1"/>
  <c r="AA57" i="13" s="1"/>
  <c r="AA60" i="13" s="1"/>
  <c r="X49" i="4"/>
  <c r="Q49" i="31"/>
  <c r="Q52" i="31" s="1"/>
  <c r="Q54" i="31" s="1"/>
  <c r="Q57" i="31" s="1"/>
  <c r="Q60" i="31" s="1"/>
  <c r="R49" i="29"/>
  <c r="R52" i="29" s="1"/>
  <c r="R54" i="29" s="1"/>
  <c r="R57" i="29" s="1"/>
  <c r="R60" i="29" s="1"/>
  <c r="Q49" i="29"/>
  <c r="Q52" i="29" s="1"/>
  <c r="Q54" i="29" s="1"/>
  <c r="Q57" i="29" s="1"/>
  <c r="Q60" i="29" s="1"/>
  <c r="Y49" i="29"/>
  <c r="Y52" i="29" s="1"/>
  <c r="Y54" i="29" s="1"/>
  <c r="Y57" i="29" s="1"/>
  <c r="Y60" i="29" s="1"/>
  <c r="X49" i="25"/>
  <c r="X52" i="25" s="1"/>
  <c r="L49" i="23"/>
  <c r="L52" i="23" s="1"/>
  <c r="L54" i="23" s="1"/>
  <c r="L57" i="23" s="1"/>
  <c r="L60" i="23" s="1"/>
  <c r="C49" i="22"/>
  <c r="C52" i="22" s="1"/>
  <c r="C54" i="22" s="1"/>
  <c r="C57" i="22" s="1"/>
  <c r="C60" i="22" s="1"/>
  <c r="K49" i="22"/>
  <c r="K52" i="22" s="1"/>
  <c r="K54" i="22" s="1"/>
  <c r="K57" i="22" s="1"/>
  <c r="K60" i="22" s="1"/>
  <c r="S49" i="22"/>
  <c r="S52" i="22" s="1"/>
  <c r="S54" i="22" s="1"/>
  <c r="S57" i="22" s="1"/>
  <c r="S60" i="22" s="1"/>
  <c r="E49" i="18"/>
  <c r="E52" i="18" s="1"/>
  <c r="E54" i="18" s="1"/>
  <c r="E57" i="18" s="1"/>
  <c r="E60" i="18" s="1"/>
  <c r="J49" i="14"/>
  <c r="J52" i="14" s="1"/>
  <c r="J54" i="14" s="1"/>
  <c r="J57" i="14" s="1"/>
  <c r="J60" i="14" s="1"/>
  <c r="AA49" i="36"/>
  <c r="AA52" i="36" s="1"/>
  <c r="AA54" i="36" s="1"/>
  <c r="AA57" i="36" s="1"/>
  <c r="AA60" i="36" s="1"/>
  <c r="E49" i="32"/>
  <c r="E52" i="32" s="1"/>
  <c r="E54" i="32" s="1"/>
  <c r="E57" i="32" s="1"/>
  <c r="E60" i="32" s="1"/>
  <c r="AA49" i="31"/>
  <c r="AA52" i="31" s="1"/>
  <c r="AA54" i="31" s="1"/>
  <c r="AA57" i="31" s="1"/>
  <c r="AA60" i="31" s="1"/>
  <c r="R49" i="30"/>
  <c r="R52" i="30" s="1"/>
  <c r="R54" i="30" s="1"/>
  <c r="R57" i="30" s="1"/>
  <c r="R60" i="30" s="1"/>
  <c r="AA49" i="27"/>
  <c r="AA52" i="27" s="1"/>
  <c r="AA54" i="27" s="1"/>
  <c r="AA57" i="27" s="1"/>
  <c r="AA60" i="27" s="1"/>
  <c r="X52" i="23"/>
  <c r="G49" i="21"/>
  <c r="G52" i="21" s="1"/>
  <c r="G54" i="21" s="1"/>
  <c r="G57" i="21" s="1"/>
  <c r="G60" i="21" s="1"/>
  <c r="O49" i="21"/>
  <c r="O52" i="21" s="1"/>
  <c r="O54" i="21" s="1"/>
  <c r="O57" i="21" s="1"/>
  <c r="O60" i="21" s="1"/>
  <c r="AA49" i="12"/>
  <c r="AA52" i="12" s="1"/>
  <c r="AA54" i="12" s="1"/>
  <c r="AA57" i="12" s="1"/>
  <c r="AA60" i="12" s="1"/>
  <c r="L49" i="6"/>
  <c r="L52" i="6" s="1"/>
  <c r="L54" i="6" s="1"/>
  <c r="L57" i="6" s="1"/>
  <c r="L60" i="6" s="1"/>
  <c r="T49" i="6"/>
  <c r="T52" i="6" s="1"/>
  <c r="T54" i="6" s="1"/>
  <c r="T57" i="6" s="1"/>
  <c r="T60" i="6" s="1"/>
  <c r="J49" i="37"/>
  <c r="J52" i="37" s="1"/>
  <c r="J54" i="37" s="1"/>
  <c r="J57" i="37" s="1"/>
  <c r="J60" i="37" s="1"/>
  <c r="R49" i="37"/>
  <c r="R52" i="37" s="1"/>
  <c r="R54" i="37" s="1"/>
  <c r="R57" i="37" s="1"/>
  <c r="R60" i="37" s="1"/>
  <c r="C49" i="36"/>
  <c r="C52" i="36" s="1"/>
  <c r="C54" i="36" s="1"/>
  <c r="C57" i="36" s="1"/>
  <c r="C60" i="36" s="1"/>
  <c r="K49" i="36"/>
  <c r="K52" i="36" s="1"/>
  <c r="K54" i="36" s="1"/>
  <c r="K57" i="36" s="1"/>
  <c r="K60" i="36" s="1"/>
  <c r="S49" i="36"/>
  <c r="S52" i="36" s="1"/>
  <c r="S54" i="36" s="1"/>
  <c r="S57" i="36" s="1"/>
  <c r="S60" i="36" s="1"/>
  <c r="F49" i="33"/>
  <c r="F52" i="33" s="1"/>
  <c r="F54" i="33" s="1"/>
  <c r="F57" i="33" s="1"/>
  <c r="F60" i="33" s="1"/>
  <c r="N49" i="33"/>
  <c r="N52" i="33" s="1"/>
  <c r="N54" i="33" s="1"/>
  <c r="N57" i="33" s="1"/>
  <c r="N60" i="33" s="1"/>
  <c r="V49" i="33"/>
  <c r="V52" i="33" s="1"/>
  <c r="V54" i="33" s="1"/>
  <c r="V57" i="33" s="1"/>
  <c r="V60" i="33" s="1"/>
  <c r="S49" i="31"/>
  <c r="S52" i="31" s="1"/>
  <c r="S54" i="31" s="1"/>
  <c r="S57" i="31" s="1"/>
  <c r="S60" i="31" s="1"/>
  <c r="AA49" i="29"/>
  <c r="AA52" i="29" s="1"/>
  <c r="AA54" i="29" s="1"/>
  <c r="AA57" i="29" s="1"/>
  <c r="AA60" i="29" s="1"/>
  <c r="C49" i="27"/>
  <c r="C52" i="27" s="1"/>
  <c r="C54" i="27" s="1"/>
  <c r="C57" i="27" s="1"/>
  <c r="C60" i="27" s="1"/>
  <c r="K49" i="27"/>
  <c r="K52" i="27" s="1"/>
  <c r="K54" i="27" s="1"/>
  <c r="K57" i="27" s="1"/>
  <c r="K60" i="27" s="1"/>
  <c r="S49" i="27"/>
  <c r="S52" i="27" s="1"/>
  <c r="S54" i="27" s="1"/>
  <c r="S57" i="27" s="1"/>
  <c r="S60" i="27" s="1"/>
  <c r="Z48" i="26"/>
  <c r="X49" i="24"/>
  <c r="X52" i="24" s="1"/>
  <c r="X54" i="24" s="1"/>
  <c r="L49" i="14"/>
  <c r="L52" i="14" s="1"/>
  <c r="L54" i="14" s="1"/>
  <c r="L57" i="14" s="1"/>
  <c r="L60" i="14" s="1"/>
  <c r="C49" i="12"/>
  <c r="C52" i="12" s="1"/>
  <c r="C54" i="12" s="1"/>
  <c r="C57" i="12" s="1"/>
  <c r="C60" i="12" s="1"/>
  <c r="K49" i="12"/>
  <c r="K52" i="12" s="1"/>
  <c r="K54" i="12" s="1"/>
  <c r="K57" i="12" s="1"/>
  <c r="K60" i="12" s="1"/>
  <c r="S49" i="12"/>
  <c r="S52" i="12" s="1"/>
  <c r="S54" i="12" s="1"/>
  <c r="S57" i="12" s="1"/>
  <c r="S60" i="12" s="1"/>
  <c r="AA49" i="9"/>
  <c r="AA52" i="9" s="1"/>
  <c r="AA54" i="9" s="1"/>
  <c r="AA57" i="9" s="1"/>
  <c r="AA60" i="9" s="1"/>
  <c r="E49" i="6"/>
  <c r="E52" i="6" s="1"/>
  <c r="E54" i="6" s="1"/>
  <c r="E57" i="6" s="1"/>
  <c r="E60" i="6" s="1"/>
  <c r="M49" i="6"/>
  <c r="M52" i="6" s="1"/>
  <c r="M54" i="6" s="1"/>
  <c r="M57" i="6" s="1"/>
  <c r="M60" i="6" s="1"/>
  <c r="F49" i="5"/>
  <c r="F52" i="5" s="1"/>
  <c r="F54" i="5" s="1"/>
  <c r="F57" i="5" s="1"/>
  <c r="F60" i="5" s="1"/>
  <c r="N49" i="5"/>
  <c r="N52" i="5" s="1"/>
  <c r="N54" i="5" s="1"/>
  <c r="N57" i="5" s="1"/>
  <c r="N60" i="5" s="1"/>
  <c r="V49" i="5"/>
  <c r="V52" i="5" s="1"/>
  <c r="V54" i="5" s="1"/>
  <c r="V57" i="5" s="1"/>
  <c r="V60" i="5" s="1"/>
  <c r="D49" i="35"/>
  <c r="D52" i="35" s="1"/>
  <c r="D54" i="35" s="1"/>
  <c r="D57" i="35" s="1"/>
  <c r="D60" i="35" s="1"/>
  <c r="L49" i="35"/>
  <c r="L52" i="35" s="1"/>
  <c r="L54" i="35" s="1"/>
  <c r="L57" i="35" s="1"/>
  <c r="L60" i="35" s="1"/>
  <c r="T49" i="35"/>
  <c r="T52" i="35" s="1"/>
  <c r="T54" i="35" s="1"/>
  <c r="T57" i="35" s="1"/>
  <c r="T60" i="35" s="1"/>
  <c r="E49" i="34"/>
  <c r="E52" i="34" s="1"/>
  <c r="E54" i="34" s="1"/>
  <c r="E57" i="34" s="1"/>
  <c r="E60" i="34" s="1"/>
  <c r="M49" i="34"/>
  <c r="M52" i="34" s="1"/>
  <c r="M54" i="34" s="1"/>
  <c r="M57" i="34" s="1"/>
  <c r="M60" i="34" s="1"/>
  <c r="U49" i="34"/>
  <c r="U52" i="34" s="1"/>
  <c r="U54" i="34" s="1"/>
  <c r="U57" i="34" s="1"/>
  <c r="U60" i="34" s="1"/>
  <c r="W49" i="32"/>
  <c r="W52" i="32" s="1"/>
  <c r="W54" i="32" s="1"/>
  <c r="W57" i="32" s="1"/>
  <c r="W60" i="32" s="1"/>
  <c r="T49" i="30"/>
  <c r="T52" i="30" s="1"/>
  <c r="T54" i="30" s="1"/>
  <c r="T57" i="30" s="1"/>
  <c r="T60" i="30" s="1"/>
  <c r="H49" i="25"/>
  <c r="H52" i="25" s="1"/>
  <c r="H54" i="25" s="1"/>
  <c r="H57" i="25" s="1"/>
  <c r="H60" i="25" s="1"/>
  <c r="P49" i="25"/>
  <c r="P52" i="25" s="1"/>
  <c r="P54" i="25" s="1"/>
  <c r="P57" i="25" s="1"/>
  <c r="P60" i="25" s="1"/>
  <c r="N49" i="22"/>
  <c r="N52" i="22" s="1"/>
  <c r="N54" i="22" s="1"/>
  <c r="N57" i="22" s="1"/>
  <c r="N60" i="22" s="1"/>
  <c r="V49" i="22"/>
  <c r="V52" i="22" s="1"/>
  <c r="V54" i="22" s="1"/>
  <c r="V57" i="22" s="1"/>
  <c r="V60" i="22" s="1"/>
  <c r="C49" i="19"/>
  <c r="C52" i="19" s="1"/>
  <c r="C54" i="19" s="1"/>
  <c r="C57" i="19" s="1"/>
  <c r="C60" i="19" s="1"/>
  <c r="D49" i="11"/>
  <c r="D52" i="11" s="1"/>
  <c r="D54" i="11" s="1"/>
  <c r="D57" i="11" s="1"/>
  <c r="D60" i="11" s="1"/>
  <c r="L49" i="11"/>
  <c r="L52" i="11" s="1"/>
  <c r="L54" i="11" s="1"/>
  <c r="L57" i="11" s="1"/>
  <c r="L60" i="11" s="1"/>
  <c r="T49" i="11"/>
  <c r="T52" i="11" s="1"/>
  <c r="T54" i="11" s="1"/>
  <c r="T57" i="11" s="1"/>
  <c r="T60" i="11" s="1"/>
  <c r="J49" i="10"/>
  <c r="J52" i="10" s="1"/>
  <c r="J54" i="10" s="1"/>
  <c r="J57" i="10" s="1"/>
  <c r="J60" i="10" s="1"/>
  <c r="C49" i="9"/>
  <c r="C52" i="9" s="1"/>
  <c r="C54" i="9" s="1"/>
  <c r="C57" i="9" s="1"/>
  <c r="C60" i="9" s="1"/>
  <c r="K49" i="9"/>
  <c r="K52" i="9" s="1"/>
  <c r="K54" i="9" s="1"/>
  <c r="K57" i="9" s="1"/>
  <c r="K60" i="9" s="1"/>
  <c r="S49" i="9"/>
  <c r="S52" i="9" s="1"/>
  <c r="S54" i="9" s="1"/>
  <c r="S57" i="9" s="1"/>
  <c r="S60" i="9" s="1"/>
  <c r="X52" i="37"/>
  <c r="X54" i="37" s="1"/>
  <c r="Z54" i="37" s="1"/>
  <c r="N49" i="36"/>
  <c r="N52" i="36" s="1"/>
  <c r="N54" i="36" s="1"/>
  <c r="N57" i="36" s="1"/>
  <c r="N60" i="36" s="1"/>
  <c r="V49" i="36"/>
  <c r="V52" i="36" s="1"/>
  <c r="V54" i="36" s="1"/>
  <c r="V57" i="36" s="1"/>
  <c r="V60" i="36" s="1"/>
  <c r="V49" i="29"/>
  <c r="V52" i="29" s="1"/>
  <c r="V54" i="29" s="1"/>
  <c r="V57" i="29" s="1"/>
  <c r="V60" i="29" s="1"/>
  <c r="Z33" i="18"/>
  <c r="F49" i="16"/>
  <c r="F52" i="16" s="1"/>
  <c r="F54" i="16" s="1"/>
  <c r="F57" i="16" s="1"/>
  <c r="F60" i="16" s="1"/>
  <c r="N49" i="16"/>
  <c r="N52" i="16" s="1"/>
  <c r="N54" i="16" s="1"/>
  <c r="N57" i="16" s="1"/>
  <c r="N60" i="16" s="1"/>
  <c r="V49" i="16"/>
  <c r="V52" i="16" s="1"/>
  <c r="V54" i="16" s="1"/>
  <c r="V57" i="16" s="1"/>
  <c r="V60" i="16" s="1"/>
  <c r="Z48" i="5"/>
  <c r="C49" i="3"/>
  <c r="C52" i="3" s="1"/>
  <c r="C54" i="3" s="1"/>
  <c r="C57" i="3" s="1"/>
  <c r="C60" i="3" s="1"/>
  <c r="K49" i="3"/>
  <c r="K52" i="3" s="1"/>
  <c r="K54" i="3" s="1"/>
  <c r="K57" i="3" s="1"/>
  <c r="K60" i="3" s="1"/>
  <c r="S49" i="3"/>
  <c r="S52" i="3" s="1"/>
  <c r="S54" i="3" s="1"/>
  <c r="S57" i="3" s="1"/>
  <c r="S60" i="3" s="1"/>
  <c r="AA49" i="3"/>
  <c r="AA52" i="3" s="1"/>
  <c r="AA54" i="3" s="1"/>
  <c r="AA57" i="3" s="1"/>
  <c r="AA60" i="3" s="1"/>
  <c r="G49" i="2"/>
  <c r="G52" i="2" s="1"/>
  <c r="G54" i="2" s="1"/>
  <c r="G57" i="2" s="1"/>
  <c r="G60" i="2" s="1"/>
  <c r="O49" i="2"/>
  <c r="O52" i="2" s="1"/>
  <c r="O54" i="2" s="1"/>
  <c r="O57" i="2" s="1"/>
  <c r="O60" i="2" s="1"/>
  <c r="W49" i="2"/>
  <c r="W52" i="2" s="1"/>
  <c r="W54" i="2" s="1"/>
  <c r="W57" i="2" s="1"/>
  <c r="W60" i="2" s="1"/>
  <c r="G49" i="36"/>
  <c r="G52" i="36" s="1"/>
  <c r="G54" i="36" s="1"/>
  <c r="G57" i="36" s="1"/>
  <c r="G60" i="36" s="1"/>
  <c r="O49" i="36"/>
  <c r="O52" i="36" s="1"/>
  <c r="O54" i="36" s="1"/>
  <c r="O57" i="36" s="1"/>
  <c r="O60" i="36" s="1"/>
  <c r="W49" i="36"/>
  <c r="W52" i="36" s="1"/>
  <c r="W54" i="36" s="1"/>
  <c r="W57" i="36" s="1"/>
  <c r="W60" i="36" s="1"/>
  <c r="J49" i="32"/>
  <c r="J52" i="32" s="1"/>
  <c r="J54" i="32" s="1"/>
  <c r="J57" i="32" s="1"/>
  <c r="J60" i="32" s="1"/>
  <c r="R49" i="32"/>
  <c r="R52" i="32" s="1"/>
  <c r="R54" i="32" s="1"/>
  <c r="R57" i="32" s="1"/>
  <c r="R60" i="32" s="1"/>
  <c r="Z33" i="32"/>
  <c r="I49" i="32"/>
  <c r="I52" i="32" s="1"/>
  <c r="I54" i="32" s="1"/>
  <c r="I57" i="32" s="1"/>
  <c r="I60" i="32" s="1"/>
  <c r="Y49" i="32"/>
  <c r="Y52" i="32" s="1"/>
  <c r="Y54" i="32" s="1"/>
  <c r="Y57" i="32" s="1"/>
  <c r="Y60" i="32" s="1"/>
  <c r="G49" i="29"/>
  <c r="G52" i="29" s="1"/>
  <c r="G54" i="29" s="1"/>
  <c r="G57" i="29" s="1"/>
  <c r="G60" i="29" s="1"/>
  <c r="O49" i="29"/>
  <c r="O52" i="29" s="1"/>
  <c r="O54" i="29" s="1"/>
  <c r="O57" i="29" s="1"/>
  <c r="O60" i="29" s="1"/>
  <c r="W49" i="29"/>
  <c r="W52" i="29" s="1"/>
  <c r="W54" i="29" s="1"/>
  <c r="W57" i="29" s="1"/>
  <c r="W60" i="29" s="1"/>
  <c r="Z49" i="28"/>
  <c r="C49" i="25"/>
  <c r="C52" i="25" s="1"/>
  <c r="C54" i="25" s="1"/>
  <c r="C57" i="25" s="1"/>
  <c r="C60" i="25" s="1"/>
  <c r="K49" i="25"/>
  <c r="K52" i="25" s="1"/>
  <c r="K54" i="25" s="1"/>
  <c r="K57" i="25" s="1"/>
  <c r="K60" i="25" s="1"/>
  <c r="S49" i="25"/>
  <c r="S52" i="25" s="1"/>
  <c r="S54" i="25" s="1"/>
  <c r="S57" i="25" s="1"/>
  <c r="S60" i="25" s="1"/>
  <c r="J49" i="24"/>
  <c r="J52" i="24" s="1"/>
  <c r="J54" i="24" s="1"/>
  <c r="J57" i="24" s="1"/>
  <c r="J60" i="24" s="1"/>
  <c r="R49" i="24"/>
  <c r="R52" i="24" s="1"/>
  <c r="R54" i="24" s="1"/>
  <c r="R57" i="24" s="1"/>
  <c r="R60" i="24" s="1"/>
  <c r="I49" i="24"/>
  <c r="I52" i="24" s="1"/>
  <c r="I54" i="24" s="1"/>
  <c r="I57" i="24" s="1"/>
  <c r="I60" i="24" s="1"/>
  <c r="Q49" i="24"/>
  <c r="Q52" i="24" s="1"/>
  <c r="Q54" i="24" s="1"/>
  <c r="Q57" i="24" s="1"/>
  <c r="Q60" i="24" s="1"/>
  <c r="Z48" i="20"/>
  <c r="E49" i="17"/>
  <c r="E52" i="17" s="1"/>
  <c r="E54" i="17" s="1"/>
  <c r="E57" i="17" s="1"/>
  <c r="E60" i="17" s="1"/>
  <c r="M49" i="17"/>
  <c r="M52" i="17" s="1"/>
  <c r="M54" i="17" s="1"/>
  <c r="M57" i="17" s="1"/>
  <c r="M60" i="17" s="1"/>
  <c r="U49" i="17"/>
  <c r="U52" i="17" s="1"/>
  <c r="U54" i="17" s="1"/>
  <c r="U57" i="17" s="1"/>
  <c r="U60" i="17" s="1"/>
  <c r="R49" i="13"/>
  <c r="R52" i="13" s="1"/>
  <c r="R54" i="13" s="1"/>
  <c r="R57" i="13" s="1"/>
  <c r="R60" i="13" s="1"/>
  <c r="N49" i="7"/>
  <c r="N52" i="7" s="1"/>
  <c r="N54" i="7" s="1"/>
  <c r="N57" i="7" s="1"/>
  <c r="N60" i="7" s="1"/>
  <c r="Z33" i="6"/>
  <c r="Z48" i="6"/>
  <c r="O49" i="4"/>
  <c r="O52" i="4" s="1"/>
  <c r="O54" i="4" s="1"/>
  <c r="O57" i="4" s="1"/>
  <c r="O60" i="4" s="1"/>
  <c r="W49" i="4"/>
  <c r="W52" i="4" s="1"/>
  <c r="W54" i="4" s="1"/>
  <c r="W57" i="4" s="1"/>
  <c r="W60" i="4" s="1"/>
  <c r="D49" i="3"/>
  <c r="D52" i="3" s="1"/>
  <c r="D54" i="3" s="1"/>
  <c r="D57" i="3" s="1"/>
  <c r="D60" i="3" s="1"/>
  <c r="L49" i="3"/>
  <c r="L52" i="3" s="1"/>
  <c r="L54" i="3" s="1"/>
  <c r="L57" i="3" s="1"/>
  <c r="L60" i="3" s="1"/>
  <c r="T49" i="3"/>
  <c r="T52" i="3" s="1"/>
  <c r="T54" i="3" s="1"/>
  <c r="T57" i="3" s="1"/>
  <c r="T60" i="3" s="1"/>
  <c r="Z49" i="3"/>
  <c r="Z49" i="40"/>
  <c r="X52" i="40"/>
  <c r="Z49" i="1"/>
  <c r="X52" i="1"/>
  <c r="X49" i="39"/>
  <c r="Z49" i="38"/>
  <c r="X54" i="36"/>
  <c r="Z49" i="33"/>
  <c r="X52" i="33"/>
  <c r="X49" i="31"/>
  <c r="Z33" i="31"/>
  <c r="Z49" i="36"/>
  <c r="Z52" i="38"/>
  <c r="Z33" i="40"/>
  <c r="Z48" i="38"/>
  <c r="Z49" i="35"/>
  <c r="X52" i="35"/>
  <c r="Z52" i="32"/>
  <c r="X54" i="32"/>
  <c r="X49" i="30"/>
  <c r="Z48" i="30"/>
  <c r="X49" i="34"/>
  <c r="Z33" i="34"/>
  <c r="Z49" i="25"/>
  <c r="Z33" i="1"/>
  <c r="Z52" i="37"/>
  <c r="O49" i="32"/>
  <c r="O52" i="32" s="1"/>
  <c r="O54" i="32" s="1"/>
  <c r="O57" i="32" s="1"/>
  <c r="O60" i="32" s="1"/>
  <c r="X54" i="38"/>
  <c r="X57" i="37"/>
  <c r="Q49" i="32"/>
  <c r="Q52" i="32" s="1"/>
  <c r="Q54" i="32" s="1"/>
  <c r="Q57" i="32" s="1"/>
  <c r="Q60" i="32" s="1"/>
  <c r="X52" i="29"/>
  <c r="Z33" i="33"/>
  <c r="AA49" i="32"/>
  <c r="AA52" i="32" s="1"/>
  <c r="AA54" i="32" s="1"/>
  <c r="AA57" i="32" s="1"/>
  <c r="AA60" i="32" s="1"/>
  <c r="Y49" i="24"/>
  <c r="Y52" i="24" s="1"/>
  <c r="Y54" i="24" s="1"/>
  <c r="Y57" i="24" s="1"/>
  <c r="Y60" i="24" s="1"/>
  <c r="Z48" i="24"/>
  <c r="Z33" i="35"/>
  <c r="E49" i="29"/>
  <c r="E52" i="29" s="1"/>
  <c r="E54" i="29" s="1"/>
  <c r="E57" i="29" s="1"/>
  <c r="E60" i="29" s="1"/>
  <c r="M49" i="29"/>
  <c r="M52" i="29" s="1"/>
  <c r="M54" i="29" s="1"/>
  <c r="M57" i="29" s="1"/>
  <c r="M60" i="29" s="1"/>
  <c r="U49" i="29"/>
  <c r="U52" i="29" s="1"/>
  <c r="U54" i="29" s="1"/>
  <c r="U57" i="29" s="1"/>
  <c r="U60" i="29" s="1"/>
  <c r="Z49" i="26"/>
  <c r="X52" i="26"/>
  <c r="X54" i="23"/>
  <c r="Z52" i="23"/>
  <c r="Z33" i="37"/>
  <c r="X52" i="28"/>
  <c r="Z33" i="26"/>
  <c r="X49" i="22"/>
  <c r="Z33" i="22"/>
  <c r="Z33" i="27"/>
  <c r="Z33" i="28"/>
  <c r="F49" i="25"/>
  <c r="F52" i="25" s="1"/>
  <c r="F54" i="25" s="1"/>
  <c r="F57" i="25" s="1"/>
  <c r="F60" i="25" s="1"/>
  <c r="N49" i="25"/>
  <c r="N52" i="25" s="1"/>
  <c r="N54" i="25" s="1"/>
  <c r="N57" i="25" s="1"/>
  <c r="N60" i="25" s="1"/>
  <c r="V49" i="25"/>
  <c r="V52" i="25" s="1"/>
  <c r="V54" i="25" s="1"/>
  <c r="V57" i="25" s="1"/>
  <c r="V60" i="25" s="1"/>
  <c r="W49" i="21"/>
  <c r="W52" i="21" s="1"/>
  <c r="W54" i="21" s="1"/>
  <c r="W57" i="21" s="1"/>
  <c r="W60" i="21" s="1"/>
  <c r="X49" i="19"/>
  <c r="F49" i="18"/>
  <c r="F52" i="18" s="1"/>
  <c r="F54" i="18" s="1"/>
  <c r="F57" i="18" s="1"/>
  <c r="F60" i="18" s="1"/>
  <c r="N49" i="18"/>
  <c r="N52" i="18" s="1"/>
  <c r="N54" i="18" s="1"/>
  <c r="N57" i="18" s="1"/>
  <c r="N60" i="18" s="1"/>
  <c r="V49" i="18"/>
  <c r="V52" i="18" s="1"/>
  <c r="V54" i="18" s="1"/>
  <c r="V57" i="18" s="1"/>
  <c r="V60" i="18" s="1"/>
  <c r="Z49" i="16"/>
  <c r="X52" i="16"/>
  <c r="X49" i="15"/>
  <c r="Z33" i="15"/>
  <c r="X49" i="21"/>
  <c r="X49" i="20"/>
  <c r="Z33" i="20"/>
  <c r="Z49" i="18"/>
  <c r="X52" i="18"/>
  <c r="X54" i="13"/>
  <c r="Z52" i="13"/>
  <c r="Z33" i="23"/>
  <c r="X49" i="17"/>
  <c r="Z33" i="17"/>
  <c r="Z49" i="13"/>
  <c r="Z49" i="12"/>
  <c r="Z33" i="16"/>
  <c r="X49" i="14"/>
  <c r="Z49" i="11"/>
  <c r="X52" i="11"/>
  <c r="X54" i="12"/>
  <c r="Z49" i="8"/>
  <c r="X52" i="8"/>
  <c r="Z33" i="11"/>
  <c r="X49" i="7"/>
  <c r="Z33" i="7"/>
  <c r="Z33" i="12"/>
  <c r="X49" i="9"/>
  <c r="Z33" i="9"/>
  <c r="Z33" i="13"/>
  <c r="X49" i="10"/>
  <c r="Z33" i="10"/>
  <c r="Z49" i="4"/>
  <c r="X52" i="4"/>
  <c r="X49" i="6"/>
  <c r="X49" i="5"/>
  <c r="Z33" i="5"/>
  <c r="Z33" i="8"/>
  <c r="Z52" i="3"/>
  <c r="X54" i="3"/>
  <c r="X52" i="2" l="1"/>
  <c r="Z49" i="2"/>
  <c r="Z52" i="27"/>
  <c r="X54" i="27"/>
  <c r="Z54" i="23"/>
  <c r="X57" i="23"/>
  <c r="X57" i="24"/>
  <c r="Z54" i="24"/>
  <c r="Z49" i="34"/>
  <c r="X52" i="34"/>
  <c r="X57" i="36"/>
  <c r="Z54" i="36"/>
  <c r="X54" i="26"/>
  <c r="Z52" i="26"/>
  <c r="X54" i="8"/>
  <c r="Z52" i="8"/>
  <c r="Z49" i="17"/>
  <c r="X52" i="17"/>
  <c r="X52" i="39"/>
  <c r="Z49" i="39"/>
  <c r="X54" i="11"/>
  <c r="Z52" i="11"/>
  <c r="Z54" i="32"/>
  <c r="X57" i="32"/>
  <c r="X54" i="1"/>
  <c r="Z52" i="1"/>
  <c r="Z57" i="37"/>
  <c r="X60" i="37"/>
  <c r="Z60" i="37" s="1"/>
  <c r="Z49" i="20"/>
  <c r="X52" i="20"/>
  <c r="Z54" i="38"/>
  <c r="X57" i="38"/>
  <c r="Z49" i="21"/>
  <c r="X52" i="21"/>
  <c r="X52" i="22"/>
  <c r="Z49" i="22"/>
  <c r="X52" i="9"/>
  <c r="Z49" i="9"/>
  <c r="X52" i="31"/>
  <c r="Z49" i="31"/>
  <c r="X52" i="19"/>
  <c r="Z49" i="19"/>
  <c r="Z49" i="30"/>
  <c r="X52" i="30"/>
  <c r="Z52" i="4"/>
  <c r="X54" i="4"/>
  <c r="Z52" i="29"/>
  <c r="X54" i="29"/>
  <c r="X54" i="35"/>
  <c r="Z52" i="35"/>
  <c r="Z52" i="24"/>
  <c r="Z52" i="40"/>
  <c r="X54" i="40"/>
  <c r="Z49" i="10"/>
  <c r="X52" i="10"/>
  <c r="X57" i="12"/>
  <c r="Z54" i="12"/>
  <c r="Z49" i="5"/>
  <c r="X52" i="5"/>
  <c r="Z49" i="6"/>
  <c r="X52" i="6"/>
  <c r="Z49" i="15"/>
  <c r="X52" i="15"/>
  <c r="Z49" i="24"/>
  <c r="Z54" i="3"/>
  <c r="X57" i="3"/>
  <c r="Z49" i="14"/>
  <c r="X52" i="14"/>
  <c r="Z54" i="13"/>
  <c r="X57" i="13"/>
  <c r="Z52" i="16"/>
  <c r="X54" i="16"/>
  <c r="Z52" i="28"/>
  <c r="X54" i="28"/>
  <c r="Z49" i="7"/>
  <c r="X52" i="7"/>
  <c r="X54" i="18"/>
  <c r="Z52" i="18"/>
  <c r="X54" i="25"/>
  <c r="Z52" i="25"/>
  <c r="Z52" i="33"/>
  <c r="X54" i="33"/>
  <c r="Z52" i="2" l="1"/>
  <c r="X54" i="2"/>
  <c r="X57" i="27"/>
  <c r="Z54" i="27"/>
  <c r="Z52" i="22"/>
  <c r="X54" i="22"/>
  <c r="X54" i="39"/>
  <c r="Z52" i="39"/>
  <c r="Z57" i="36"/>
  <c r="X60" i="36"/>
  <c r="Z60" i="36" s="1"/>
  <c r="Z54" i="28"/>
  <c r="X57" i="28"/>
  <c r="Z57" i="12"/>
  <c r="X60" i="12"/>
  <c r="Z60" i="12" s="1"/>
  <c r="Z52" i="17"/>
  <c r="X54" i="17"/>
  <c r="Z54" i="35"/>
  <c r="X57" i="35"/>
  <c r="Z54" i="16"/>
  <c r="X57" i="16"/>
  <c r="Z54" i="29"/>
  <c r="X57" i="29"/>
  <c r="Z52" i="21"/>
  <c r="X54" i="21"/>
  <c r="Z54" i="18"/>
  <c r="X57" i="18"/>
  <c r="Z52" i="15"/>
  <c r="X54" i="15"/>
  <c r="X54" i="19"/>
  <c r="Z52" i="19"/>
  <c r="X57" i="1"/>
  <c r="Z54" i="1"/>
  <c r="Z57" i="13"/>
  <c r="X60" i="13"/>
  <c r="Z60" i="13" s="1"/>
  <c r="Z54" i="4"/>
  <c r="X57" i="4"/>
  <c r="X57" i="40"/>
  <c r="Z54" i="40"/>
  <c r="X54" i="31"/>
  <c r="Z52" i="31"/>
  <c r="X57" i="8"/>
  <c r="Z54" i="8"/>
  <c r="Z57" i="24"/>
  <c r="X60" i="24"/>
  <c r="Z60" i="24" s="1"/>
  <c r="Z52" i="34"/>
  <c r="X54" i="34"/>
  <c r="Z52" i="10"/>
  <c r="X54" i="10"/>
  <c r="Z57" i="38"/>
  <c r="X60" i="38"/>
  <c r="Z60" i="38" s="1"/>
  <c r="X54" i="20"/>
  <c r="Z52" i="20"/>
  <c r="X60" i="23"/>
  <c r="Z60" i="23" s="1"/>
  <c r="Z57" i="23"/>
  <c r="Z57" i="3"/>
  <c r="X60" i="3"/>
  <c r="Z60" i="3" s="1"/>
  <c r="X54" i="30"/>
  <c r="Z52" i="30"/>
  <c r="X57" i="25"/>
  <c r="Z54" i="25"/>
  <c r="Z52" i="7"/>
  <c r="X54" i="7"/>
  <c r="X60" i="32"/>
  <c r="Z60" i="32" s="1"/>
  <c r="Z57" i="32"/>
  <c r="X54" i="6"/>
  <c r="Z52" i="6"/>
  <c r="Z54" i="33"/>
  <c r="X57" i="33"/>
  <c r="Z52" i="14"/>
  <c r="X54" i="14"/>
  <c r="Z52" i="5"/>
  <c r="X54" i="5"/>
  <c r="Z52" i="9"/>
  <c r="X54" i="9"/>
  <c r="Z54" i="11"/>
  <c r="X57" i="11"/>
  <c r="Z54" i="26"/>
  <c r="X57" i="26"/>
  <c r="Z57" i="27" l="1"/>
  <c r="X60" i="27"/>
  <c r="Z60" i="27" s="1"/>
  <c r="Z54" i="2"/>
  <c r="X57" i="2"/>
  <c r="Z57" i="4"/>
  <c r="X60" i="4"/>
  <c r="Z60" i="4" s="1"/>
  <c r="X57" i="30"/>
  <c r="Z54" i="30"/>
  <c r="Z54" i="9"/>
  <c r="X57" i="9"/>
  <c r="Z57" i="25"/>
  <c r="X60" i="25"/>
  <c r="Z60" i="25" s="1"/>
  <c r="X57" i="17"/>
  <c r="Z54" i="17"/>
  <c r="X60" i="33"/>
  <c r="Z60" i="33" s="1"/>
  <c r="Z57" i="33"/>
  <c r="X60" i="16"/>
  <c r="Z60" i="16" s="1"/>
  <c r="Z57" i="16"/>
  <c r="X57" i="20"/>
  <c r="Z54" i="20"/>
  <c r="X60" i="35"/>
  <c r="Z60" i="35" s="1"/>
  <c r="Z57" i="35"/>
  <c r="X60" i="8"/>
  <c r="Z60" i="8" s="1"/>
  <c r="Z57" i="8"/>
  <c r="Z54" i="14"/>
  <c r="X57" i="14"/>
  <c r="X57" i="10"/>
  <c r="Z54" i="10"/>
  <c r="Z54" i="31"/>
  <c r="X57" i="31"/>
  <c r="Z57" i="1"/>
  <c r="X60" i="1"/>
  <c r="Z60" i="1" s="1"/>
  <c r="Z54" i="39"/>
  <c r="X57" i="39"/>
  <c r="Z57" i="28"/>
  <c r="X60" i="28"/>
  <c r="Z60" i="28" s="1"/>
  <c r="Z54" i="5"/>
  <c r="X57" i="5"/>
  <c r="Z57" i="26"/>
  <c r="X60" i="26"/>
  <c r="Z60" i="26" s="1"/>
  <c r="X60" i="11"/>
  <c r="Z60" i="11" s="1"/>
  <c r="Z57" i="11"/>
  <c r="X57" i="34"/>
  <c r="Z54" i="34"/>
  <c r="Z57" i="29"/>
  <c r="X60" i="29"/>
  <c r="Z60" i="29" s="1"/>
  <c r="Z54" i="22"/>
  <c r="X57" i="22"/>
  <c r="X57" i="15"/>
  <c r="Z54" i="15"/>
  <c r="X60" i="18"/>
  <c r="Z60" i="18" s="1"/>
  <c r="Z57" i="18"/>
  <c r="X57" i="6"/>
  <c r="Z54" i="6"/>
  <c r="X57" i="21"/>
  <c r="Z54" i="21"/>
  <c r="X57" i="7"/>
  <c r="Z54" i="7"/>
  <c r="Z57" i="40"/>
  <c r="X60" i="40"/>
  <c r="Z60" i="40" s="1"/>
  <c r="Z54" i="19"/>
  <c r="X57" i="19"/>
  <c r="X60" i="2" l="1"/>
  <c r="Z60" i="2" s="1"/>
  <c r="Z57" i="2"/>
  <c r="Z57" i="20"/>
  <c r="X60" i="20"/>
  <c r="Z60" i="20" s="1"/>
  <c r="X60" i="22"/>
  <c r="Z60" i="22" s="1"/>
  <c r="Z57" i="22"/>
  <c r="Z57" i="34"/>
  <c r="X60" i="34"/>
  <c r="Z60" i="34" s="1"/>
  <c r="X60" i="10"/>
  <c r="Z60" i="10" s="1"/>
  <c r="Z57" i="10"/>
  <c r="Z57" i="9"/>
  <c r="X60" i="9"/>
  <c r="Z60" i="9" s="1"/>
  <c r="X60" i="15"/>
  <c r="Z60" i="15" s="1"/>
  <c r="Z57" i="15"/>
  <c r="Z57" i="30"/>
  <c r="X60" i="30"/>
  <c r="Z60" i="30" s="1"/>
  <c r="Z57" i="39"/>
  <c r="X60" i="39"/>
  <c r="Z60" i="39" s="1"/>
  <c r="Z57" i="7"/>
  <c r="X60" i="7"/>
  <c r="Z60" i="7" s="1"/>
  <c r="X60" i="5"/>
  <c r="Z60" i="5" s="1"/>
  <c r="Z57" i="5"/>
  <c r="Z57" i="31"/>
  <c r="X60" i="31"/>
  <c r="Z60" i="31" s="1"/>
  <c r="Z57" i="14"/>
  <c r="X60" i="14"/>
  <c r="Z60" i="14" s="1"/>
  <c r="X60" i="21"/>
  <c r="Z60" i="21" s="1"/>
  <c r="Z57" i="21"/>
  <c r="Z57" i="19"/>
  <c r="X60" i="19"/>
  <c r="Z60" i="19" s="1"/>
  <c r="X60" i="6"/>
  <c r="Z60" i="6" s="1"/>
  <c r="Z57" i="6"/>
  <c r="Z57" i="17"/>
  <c r="X60" i="17"/>
  <c r="Z60" i="17" s="1"/>
</calcChain>
</file>

<file path=xl/sharedStrings.xml><?xml version="1.0" encoding="utf-8"?>
<sst xmlns="http://schemas.openxmlformats.org/spreadsheetml/2006/main" count="5880" uniqueCount="126">
  <si>
    <t>Eastern Cape: Buffalo City (BUF) - Table C4 Quarterly Budgeted Financial Performance ( Waste water management                             ) for 4th Quarter ended 30 June 2025 (Figures Finalised as at 2025/08/08)</t>
  </si>
  <si>
    <t>Description</t>
  </si>
  <si>
    <t>2023/24</t>
  </si>
  <si>
    <t>2024/25</t>
  </si>
  <si>
    <t>Budget year 2024/25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</si>
  <si>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</si>
  <si>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</si>
  <si>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</si>
  <si>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</si>
  <si>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</si>
  <si>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</si>
  <si>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</si>
  <si>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</si>
  <si>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</si>
  <si>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</si>
  <si>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</si>
  <si>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</si>
  <si>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</si>
  <si>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</si>
  <si>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</si>
  <si>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</si>
  <si>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</si>
  <si>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</si>
  <si>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</si>
  <si>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</si>
  <si>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</si>
  <si>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</si>
  <si>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</si>
  <si>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</si>
  <si>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</si>
  <si>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</si>
  <si>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</si>
  <si>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</si>
  <si>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</si>
  <si>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</si>
  <si>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</si>
  <si>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</si>
  <si>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</si>
  <si>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</si>
  <si>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</si>
  <si>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</si>
  <si>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</si>
  <si>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</si>
  <si>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</si>
  <si>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</si>
  <si>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</si>
  <si>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</si>
  <si>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Special rating levies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</si>
  <si>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</si>
  <si>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</si>
  <si>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</si>
  <si>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</si>
  <si>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</si>
  <si>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</si>
  <si>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</si>
  <si>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</si>
  <si>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</si>
  <si>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</si>
  <si>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</si>
  <si>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</si>
  <si>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</si>
  <si>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</si>
  <si>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</si>
  <si>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</si>
  <si>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</si>
  <si>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</si>
  <si>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</si>
  <si>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</si>
  <si>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</si>
  <si>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</si>
  <si>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</si>
  <si>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</si>
  <si>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</si>
  <si>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</si>
  <si>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</si>
  <si>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</si>
  <si>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</si>
  <si>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</si>
  <si>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</si>
  <si>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</si>
  <si>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</si>
  <si>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</si>
  <si>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</si>
  <si>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</si>
  <si>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</si>
  <si>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</si>
  <si>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Eastern Cape: Nelson Mandela Bay (NMA) - Table C4 Quarterly Budgeted Financial Performance ( Waste water management                             ) for 4th Quarter ended 30 June 2025 (Figures Finalised as at 2025/08/08)</t>
  </si>
  <si>
    <t>Eastern Cape: Dr Beyers Naude (EC101) - Table C4 Quarterly Budgeted Financial Performance ( Waste water management                             ) for 4th Quarter ended 30 June 2025 (Figures Finalised as at 2025/08/08)</t>
  </si>
  <si>
    <t>Eastern Cape: Blue Crane Route (EC102) - Table C4 Quarterly Budgeted Financial Performance ( Waste water management                             ) for 4th Quarter ended 30 June 2025 (Figures Finalised as at 2025/08/08)</t>
  </si>
  <si>
    <t>Eastern Cape: Makana (EC104) - Table C4 Quarterly Budgeted Financial Performance ( Waste water management                             ) for 4th Quarter ended 30 June 2025 (Figures Finalised as at 2025/08/08)</t>
  </si>
  <si>
    <t>Eastern Cape: Ndlambe (EC105) - Table C4 Quarterly Budgeted Financial Performance ( Waste water management                             ) for 4th Quarter ended 30 June 2025 (Figures Finalised as at 2025/08/08)</t>
  </si>
  <si>
    <t>Eastern Cape: Sundays River Valley (EC106) - Table C4 Quarterly Budgeted Financial Performance ( Waste water management                             ) for 4th Quarter ended 30 June 2025 (Figures Finalised as at 2025/08/08)</t>
  </si>
  <si>
    <t>Eastern Cape: Kouga (EC108) - Table C4 Quarterly Budgeted Financial Performance ( Waste water management                             ) for 4th Quarter ended 30 June 2025 (Figures Finalised as at 2025/08/08)</t>
  </si>
  <si>
    <t>Eastern Cape: Kou-Kamma (EC109) - Table C4 Quarterly Budgeted Financial Performance ( Waste water management                             ) for 4th Quarter ended 30 June 2025 (Figures Finalised as at 2025/08/08)</t>
  </si>
  <si>
    <t>Eastern Cape: Sarah Baartman (DC10) - Table C4 Quarterly Budgeted Financial Performance ( Waste water management                             ) for 4th Quarter ended 30 June 2025 (Figures Finalised as at 2025/08/08)</t>
  </si>
  <si>
    <t>Eastern Cape: Mbhashe (EC121) - Table C4 Quarterly Budgeted Financial Performance ( Waste water management                             ) for 4th Quarter ended 30 June 2025 (Figures Finalised as at 2025/08/08)</t>
  </si>
  <si>
    <t>Eastern Cape: Mnquma (EC122) - Table C4 Quarterly Budgeted Financial Performance ( Waste water management                             ) for 4th Quarter ended 30 June 2025 (Figures Finalised as at 2025/08/08)</t>
  </si>
  <si>
    <t>Eastern Cape: Great Kei (EC123) - Table C4 Quarterly Budgeted Financial Performance ( Waste water management                             ) for 4th Quarter ended 30 June 2025 (Figures Finalised as at 2025/08/08)</t>
  </si>
  <si>
    <t>Eastern Cape: Amahlathi (EC124) - Table C4 Quarterly Budgeted Financial Performance ( Waste water management                             ) for 4th Quarter ended 30 June 2025 (Figures Finalised as at 2025/08/08)</t>
  </si>
  <si>
    <t>Eastern Cape: Ngqushwa (EC126) - Table C4 Quarterly Budgeted Financial Performance ( Waste water management                             ) for 4th Quarter ended 30 June 2025 (Figures Finalised as at 2025/08/08)</t>
  </si>
  <si>
    <t>Eastern Cape: Raymond Mhlaba (EC129) - Table C4 Quarterly Budgeted Financial Performance ( Waste water management                             ) for 4th Quarter ended 30 June 2025 (Figures Finalised as at 2025/08/08)</t>
  </si>
  <si>
    <t>Eastern Cape: Amathole (DC12) - Table C4 Quarterly Budgeted Financial Performance ( Waste water management                             ) for 4th Quarter ended 30 June 2025 (Figures Finalised as at 2025/08/08)</t>
  </si>
  <si>
    <t>Eastern Cape: Inxuba Yethemba (EC131) - Table C4 Quarterly Budgeted Financial Performance ( Waste water management                             ) for 4th Quarter ended 30 June 2025 (Figures Finalised as at 2025/08/08)</t>
  </si>
  <si>
    <t>Eastern Cape: Intsika Yethu (EC135) - Table C4 Quarterly Budgeted Financial Performance ( Waste water management                             ) for 4th Quarter ended 30 June 2025 (Figures Finalised as at 2025/08/08)</t>
  </si>
  <si>
    <t>Eastern Cape: Emalahleni (EC) (EC136) - Table C4 Quarterly Budgeted Financial Performance ( Waste water management                             ) for 4th Quarter ended 30 June 2025 (Figures Finalised as at 2025/08/08)</t>
  </si>
  <si>
    <t>Eastern Cape: Dr. A.B. Xuma (EC137) - Table C4 Quarterly Budgeted Financial Performance ( Waste water management                             ) for 4th Quarter ended 30 June 2025 (Figures Finalised as at 2025/08/08)</t>
  </si>
  <si>
    <t>Eastern Cape: Sakhisizwe (EC138) - Table C4 Quarterly Budgeted Financial Performance ( Waste water management                             ) for 4th Quarter ended 30 June 2025 (Figures Finalised as at 2025/08/08)</t>
  </si>
  <si>
    <t>Eastern Cape: Enoch Mgijima (EC139) - Table C4 Quarterly Budgeted Financial Performance ( Waste water management                             ) for 4th Quarter ended 30 June 2025 (Figures Finalised as at 2025/08/08)</t>
  </si>
  <si>
    <t>Eastern Cape: Chris Hani (DC13) - Table C4 Quarterly Budgeted Financial Performance ( Waste water management                             ) for 4th Quarter ended 30 June 2025 (Figures Finalised as at 2025/08/08)</t>
  </si>
  <si>
    <t>Eastern Cape: Elundini (EC141) - Table C4 Quarterly Budgeted Financial Performance ( Waste water management                             ) for 4th Quarter ended 30 June 2025 (Figures Finalised as at 2025/08/08)</t>
  </si>
  <si>
    <t>Eastern Cape: Senqu (EC142) - Table C4 Quarterly Budgeted Financial Performance ( Waste water management                             ) for 4th Quarter ended 30 June 2025 (Figures Finalised as at 2025/08/08)</t>
  </si>
  <si>
    <t>Eastern Cape: Walter Sisulu (EC145) - Table C4 Quarterly Budgeted Financial Performance ( Waste water management                             ) for 4th Quarter ended 30 June 2025 (Figures Finalised as at 2025/08/08)</t>
  </si>
  <si>
    <t>Eastern Cape: Joe Gqabi (DC14) - Table C4 Quarterly Budgeted Financial Performance ( Waste water management                             ) for 4th Quarter ended 30 June 2025 (Figures Finalised as at 2025/08/08)</t>
  </si>
  <si>
    <t>Eastern Cape: Ngquza Hills (EC153) - Table C4 Quarterly Budgeted Financial Performance ( Waste water management                             ) for 4th Quarter ended 30 June 2025 (Figures Finalised as at 2025/08/08)</t>
  </si>
  <si>
    <t>Eastern Cape: Port St Johns (EC154) - Table C4 Quarterly Budgeted Financial Performance ( Waste water management                             ) for 4th Quarter ended 30 June 2025 (Figures Finalised as at 2025/08/08)</t>
  </si>
  <si>
    <t>Eastern Cape: Nyandeni (EC155) - Table C4 Quarterly Budgeted Financial Performance ( Waste water management                             ) for 4th Quarter ended 30 June 2025 (Figures Finalised as at 2025/08/08)</t>
  </si>
  <si>
    <t>Eastern Cape: Mhlontlo (EC156) - Table C4 Quarterly Budgeted Financial Performance ( Waste water management                             ) for 4th Quarter ended 30 June 2025 (Figures Finalised as at 2025/08/08)</t>
  </si>
  <si>
    <t>Eastern Cape: King Sabata Dalindyebo (EC157) - Table C4 Quarterly Budgeted Financial Performance ( Waste water management                             ) for 4th Quarter ended 30 June 2025 (Figures Finalised as at 2025/08/08)</t>
  </si>
  <si>
    <t>Eastern Cape: O R Tambo (DC15) - Table C4 Quarterly Budgeted Financial Performance ( Waste water management                             ) for 4th Quarter ended 30 June 2025 (Figures Finalised as at 2025/08/08)</t>
  </si>
  <si>
    <t>Eastern Cape: Matatiele (EC441) - Table C4 Quarterly Budgeted Financial Performance ( Waste water management                             ) for 4th Quarter ended 30 June 2025 (Figures Finalised as at 2025/08/08)</t>
  </si>
  <si>
    <t>Eastern Cape: Umzimvubu (EC442) - Table C4 Quarterly Budgeted Financial Performance ( Waste water management                             ) for 4th Quarter ended 30 June 2025 (Figures Finalised as at 2025/08/08)</t>
  </si>
  <si>
    <t>Eastern Cape: Winnie Madikizela-Mandela (EC443) - Table C4 Quarterly Budgeted Financial Performance ( Waste water management                             ) for 4th Quarter ended 30 June 2025 (Figures Finalised as at 2025/08/08)</t>
  </si>
  <si>
    <t>Eastern Cape: Ntabankulu (EC444) - Table C4 Quarterly Budgeted Financial Performance ( Waste water management                             ) for 4th Quarter ended 30 June 2025 (Figures Finalised as at 2025/08/08)</t>
  </si>
  <si>
    <t>Eastern Cape: Alfred Nzo (DC44) - Table C4 Quarterly Budgeted Financial Performance ( Waste water management                             ) for 4th Quarter ended 30 June 2025 (Figures Finalised as at 2025/08/08)</t>
  </si>
  <si>
    <t>Summary - Table C4 Quarterly Budgeted Financial Performance ( Waste water management                             ) for 4th Quarter ended 30 June 2025 (Figures Finalised as at 2025/08/08)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</si>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</sst>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60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47552243</v>
      </c>
      <c r="D7" s="20"/>
      <c r="E7" s="21"/>
      <c r="F7" s="22"/>
      <c r="G7" s="22">
        <v>-405046</v>
      </c>
      <c r="H7" s="22"/>
      <c r="I7" s="22"/>
      <c r="J7" s="22">
        <v>-405046</v>
      </c>
      <c r="K7" s="22"/>
      <c r="L7" s="22"/>
      <c r="M7" s="22">
        <v>-486809</v>
      </c>
      <c r="N7" s="22">
        <v>-486809</v>
      </c>
      <c r="O7" s="22"/>
      <c r="P7" s="22">
        <v>-540161</v>
      </c>
      <c r="Q7" s="22"/>
      <c r="R7" s="22">
        <v>-540161</v>
      </c>
      <c r="S7" s="22"/>
      <c r="T7" s="22"/>
      <c r="U7" s="22"/>
      <c r="V7" s="22"/>
      <c r="W7" s="22">
        <v>-1432016</v>
      </c>
      <c r="X7" s="22"/>
      <c r="Y7" s="22">
        <v>-1432016</v>
      </c>
      <c r="Z7" s="23"/>
      <c r="AA7" s="20"/>
    </row>
    <row r="8" spans="1:27" x14ac:dyDescent="0.25">
      <c r="A8" s="19" t="s">
        <v>36</v>
      </c>
      <c r="B8" s="15" t="s">
        <v>32</v>
      </c>
      <c r="C8" s="20">
        <v>1868542535</v>
      </c>
      <c r="D8" s="20"/>
      <c r="E8" s="21">
        <v>2087417612</v>
      </c>
      <c r="F8" s="22">
        <v>2054472446</v>
      </c>
      <c r="G8" s="22">
        <v>114644814</v>
      </c>
      <c r="H8" s="22">
        <v>147010120</v>
      </c>
      <c r="I8" s="22">
        <v>205831113</v>
      </c>
      <c r="J8" s="22">
        <v>467486047</v>
      </c>
      <c r="K8" s="22">
        <v>143065654</v>
      </c>
      <c r="L8" s="22">
        <v>153105426</v>
      </c>
      <c r="M8" s="22">
        <v>131907145</v>
      </c>
      <c r="N8" s="22">
        <v>428078225</v>
      </c>
      <c r="O8" s="22">
        <v>159255167</v>
      </c>
      <c r="P8" s="22">
        <v>194785312</v>
      </c>
      <c r="Q8" s="22">
        <v>156714075</v>
      </c>
      <c r="R8" s="22">
        <v>510754554</v>
      </c>
      <c r="S8" s="22">
        <v>144729958</v>
      </c>
      <c r="T8" s="22">
        <v>145030390</v>
      </c>
      <c r="U8" s="22">
        <v>153303669</v>
      </c>
      <c r="V8" s="22">
        <v>443064017</v>
      </c>
      <c r="W8" s="22">
        <v>1849382843</v>
      </c>
      <c r="X8" s="22">
        <v>2054472446</v>
      </c>
      <c r="Y8" s="22">
        <v>-205089603</v>
      </c>
      <c r="Z8" s="23">
        <v>-9.9825920468928011</v>
      </c>
      <c r="AA8" s="20">
        <v>2054472446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1780539</v>
      </c>
      <c r="D10" s="20"/>
      <c r="E10" s="21">
        <v>97123</v>
      </c>
      <c r="F10" s="22">
        <v>97123</v>
      </c>
      <c r="G10" s="22">
        <v>2392</v>
      </c>
      <c r="H10" s="22">
        <v>8897</v>
      </c>
      <c r="I10" s="22">
        <v>9465</v>
      </c>
      <c r="J10" s="22">
        <v>20754</v>
      </c>
      <c r="K10" s="22">
        <v>7190</v>
      </c>
      <c r="L10" s="22">
        <v>11649</v>
      </c>
      <c r="M10" s="22">
        <v>6841</v>
      </c>
      <c r="N10" s="22">
        <v>25680</v>
      </c>
      <c r="O10" s="22">
        <v>2321</v>
      </c>
      <c r="P10" s="22">
        <v>7357</v>
      </c>
      <c r="Q10" s="22">
        <v>5544</v>
      </c>
      <c r="R10" s="22">
        <v>15222</v>
      </c>
      <c r="S10" s="22">
        <v>6571</v>
      </c>
      <c r="T10" s="22">
        <v>4857</v>
      </c>
      <c r="U10" s="22">
        <v>231492</v>
      </c>
      <c r="V10" s="22">
        <v>242920</v>
      </c>
      <c r="W10" s="22">
        <v>304576</v>
      </c>
      <c r="X10" s="22">
        <v>97129</v>
      </c>
      <c r="Y10" s="22">
        <v>207447</v>
      </c>
      <c r="Z10" s="23">
        <v>213.57884874754194</v>
      </c>
      <c r="AA10" s="20">
        <v>97123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216680973</v>
      </c>
      <c r="D13" s="20"/>
      <c r="E13" s="21">
        <v>121389750</v>
      </c>
      <c r="F13" s="22">
        <v>233525649</v>
      </c>
      <c r="G13" s="22">
        <v>11802700</v>
      </c>
      <c r="H13" s="22">
        <v>9212550</v>
      </c>
      <c r="I13" s="22">
        <v>8567954</v>
      </c>
      <c r="J13" s="22">
        <v>29583204</v>
      </c>
      <c r="K13" s="22">
        <v>9732023</v>
      </c>
      <c r="L13" s="22">
        <v>61663615</v>
      </c>
      <c r="M13" s="22">
        <v>9123521</v>
      </c>
      <c r="N13" s="22">
        <v>80519159</v>
      </c>
      <c r="O13" s="22">
        <v>2348575</v>
      </c>
      <c r="P13" s="22">
        <v>22304642</v>
      </c>
      <c r="Q13" s="22">
        <v>10041194</v>
      </c>
      <c r="R13" s="22">
        <v>34694411</v>
      </c>
      <c r="S13" s="22">
        <v>7210822</v>
      </c>
      <c r="T13" s="22">
        <v>7028564</v>
      </c>
      <c r="U13" s="22">
        <v>44268221</v>
      </c>
      <c r="V13" s="22">
        <v>58507607</v>
      </c>
      <c r="W13" s="22">
        <v>203304381</v>
      </c>
      <c r="X13" s="22">
        <v>233525649</v>
      </c>
      <c r="Y13" s="22">
        <v>-30221268</v>
      </c>
      <c r="Z13" s="23">
        <v>-12.94130564647312</v>
      </c>
      <c r="AA13" s="20">
        <v>233525649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>
        <v>3823</v>
      </c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3533024</v>
      </c>
      <c r="D20" s="20"/>
      <c r="E20" s="21">
        <v>5464356</v>
      </c>
      <c r="F20" s="22">
        <v>5464356</v>
      </c>
      <c r="G20" s="22">
        <v>609</v>
      </c>
      <c r="H20" s="22">
        <v>347526</v>
      </c>
      <c r="I20" s="22">
        <v>793307</v>
      </c>
      <c r="J20" s="22">
        <v>1141442</v>
      </c>
      <c r="K20" s="22">
        <v>354557</v>
      </c>
      <c r="L20" s="22">
        <v>383619</v>
      </c>
      <c r="M20" s="22">
        <v>228348</v>
      </c>
      <c r="N20" s="22">
        <v>966524</v>
      </c>
      <c r="O20" s="22">
        <v>152020</v>
      </c>
      <c r="P20" s="22">
        <v>243036</v>
      </c>
      <c r="Q20" s="22">
        <v>446603</v>
      </c>
      <c r="R20" s="22">
        <v>841659</v>
      </c>
      <c r="S20" s="22">
        <v>444065</v>
      </c>
      <c r="T20" s="22">
        <v>327822</v>
      </c>
      <c r="U20" s="22">
        <v>425904</v>
      </c>
      <c r="V20" s="22">
        <v>1197791</v>
      </c>
      <c r="W20" s="22">
        <v>4147416</v>
      </c>
      <c r="X20" s="22">
        <v>5464356</v>
      </c>
      <c r="Y20" s="22">
        <v>-1316940</v>
      </c>
      <c r="Z20" s="18">
        <v>-24.100552745831347</v>
      </c>
      <c r="AA20" s="20">
        <v>5464356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1696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313497569</v>
      </c>
      <c r="D26" s="20"/>
      <c r="E26" s="21">
        <v>719972437</v>
      </c>
      <c r="F26" s="22">
        <v>468459204</v>
      </c>
      <c r="G26" s="22">
        <v>64180753</v>
      </c>
      <c r="H26" s="22">
        <v>111734007</v>
      </c>
      <c r="I26" s="22">
        <v>3800546</v>
      </c>
      <c r="J26" s="22">
        <v>179715306</v>
      </c>
      <c r="K26" s="22">
        <v>19814860</v>
      </c>
      <c r="L26" s="22">
        <v>1830031</v>
      </c>
      <c r="M26" s="22">
        <v>51528178</v>
      </c>
      <c r="N26" s="22">
        <v>73173069</v>
      </c>
      <c r="O26" s="22">
        <v>1094947</v>
      </c>
      <c r="P26" s="22">
        <v>1366260</v>
      </c>
      <c r="Q26" s="22">
        <v>26320889</v>
      </c>
      <c r="R26" s="22">
        <v>28782096</v>
      </c>
      <c r="S26" s="22">
        <v>142893775</v>
      </c>
      <c r="T26" s="22"/>
      <c r="U26" s="22"/>
      <c r="V26" s="22">
        <v>142893775</v>
      </c>
      <c r="W26" s="22">
        <v>424564246</v>
      </c>
      <c r="X26" s="22">
        <v>468459204</v>
      </c>
      <c r="Y26" s="22">
        <v>-43894958</v>
      </c>
      <c r="Z26" s="23">
        <v>-9.3700705686209549</v>
      </c>
      <c r="AA26" s="20">
        <v>468459204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>
        <v>133246</v>
      </c>
      <c r="H27" s="22">
        <v>162799</v>
      </c>
      <c r="I27" s="22">
        <v>170789</v>
      </c>
      <c r="J27" s="22">
        <v>466834</v>
      </c>
      <c r="K27" s="22">
        <v>169715</v>
      </c>
      <c r="L27" s="22">
        <v>179006</v>
      </c>
      <c r="M27" s="22">
        <v>182466</v>
      </c>
      <c r="N27" s="22">
        <v>531187</v>
      </c>
      <c r="O27" s="22">
        <v>189856</v>
      </c>
      <c r="P27" s="22">
        <v>100817</v>
      </c>
      <c r="Q27" s="22">
        <v>199114</v>
      </c>
      <c r="R27" s="22">
        <v>489787</v>
      </c>
      <c r="S27" s="22">
        <v>205615</v>
      </c>
      <c r="T27" s="22">
        <v>182464</v>
      </c>
      <c r="U27" s="22">
        <v>209888</v>
      </c>
      <c r="V27" s="22">
        <v>597967</v>
      </c>
      <c r="W27" s="22">
        <v>2085775</v>
      </c>
      <c r="X27" s="22"/>
      <c r="Y27" s="22">
        <v>2085775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>
        <v>3203763</v>
      </c>
      <c r="G29" s="22">
        <v>2666279</v>
      </c>
      <c r="H29" s="22">
        <v>1714624</v>
      </c>
      <c r="I29" s="22">
        <v>1761244</v>
      </c>
      <c r="J29" s="22">
        <v>6142147</v>
      </c>
      <c r="K29" s="22">
        <v>1730341</v>
      </c>
      <c r="L29" s="22">
        <v>1747595</v>
      </c>
      <c r="M29" s="22">
        <v>1137217</v>
      </c>
      <c r="N29" s="22">
        <v>4615153</v>
      </c>
      <c r="O29" s="22">
        <v>1712051</v>
      </c>
      <c r="P29" s="22">
        <v>993967</v>
      </c>
      <c r="Q29" s="22">
        <v>1723049</v>
      </c>
      <c r="R29" s="22">
        <v>4429067</v>
      </c>
      <c r="S29" s="22">
        <v>1726174</v>
      </c>
      <c r="T29" s="22">
        <v>1716128</v>
      </c>
      <c r="U29" s="22">
        <v>1732577</v>
      </c>
      <c r="V29" s="22">
        <v>5174879</v>
      </c>
      <c r="W29" s="22">
        <v>20361246</v>
      </c>
      <c r="X29" s="22">
        <v>3203763</v>
      </c>
      <c r="Y29" s="22">
        <v>17157483</v>
      </c>
      <c r="Z29" s="23">
        <v>535.54158032288899</v>
      </c>
      <c r="AA29" s="20">
        <v>3203763</v>
      </c>
    </row>
    <row r="30" spans="1:27" x14ac:dyDescent="0.25">
      <c r="A30" s="19" t="s">
        <v>56</v>
      </c>
      <c r="B30" s="15" t="s">
        <v>32</v>
      </c>
      <c r="C30" s="20">
        <v>-29036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2451563366</v>
      </c>
      <c r="D33" s="29">
        <f t="shared" ref="D33:Y33" si="0">SUM(D6:D32)</f>
        <v>0</v>
      </c>
      <c r="E33" s="30">
        <f t="shared" si="0"/>
        <v>2934341278</v>
      </c>
      <c r="F33" s="31">
        <f t="shared" si="0"/>
        <v>2765222541</v>
      </c>
      <c r="G33" s="31">
        <f t="shared" si="0"/>
        <v>193025747</v>
      </c>
      <c r="H33" s="31">
        <f t="shared" si="0"/>
        <v>270190523</v>
      </c>
      <c r="I33" s="31">
        <f t="shared" si="0"/>
        <v>220934418</v>
      </c>
      <c r="J33" s="31">
        <f t="shared" si="0"/>
        <v>684150688</v>
      </c>
      <c r="K33" s="31">
        <f t="shared" si="0"/>
        <v>174874340</v>
      </c>
      <c r="L33" s="31">
        <f t="shared" si="0"/>
        <v>218920941</v>
      </c>
      <c r="M33" s="31">
        <f t="shared" si="0"/>
        <v>193626907</v>
      </c>
      <c r="N33" s="31">
        <f t="shared" si="0"/>
        <v>587422188</v>
      </c>
      <c r="O33" s="31">
        <f t="shared" si="0"/>
        <v>164754937</v>
      </c>
      <c r="P33" s="31">
        <f t="shared" si="0"/>
        <v>219261230</v>
      </c>
      <c r="Q33" s="31">
        <f t="shared" si="0"/>
        <v>195450468</v>
      </c>
      <c r="R33" s="31">
        <f t="shared" si="0"/>
        <v>579466635</v>
      </c>
      <c r="S33" s="31">
        <f t="shared" si="0"/>
        <v>297216980</v>
      </c>
      <c r="T33" s="31">
        <f t="shared" si="0"/>
        <v>154290225</v>
      </c>
      <c r="U33" s="31">
        <f t="shared" si="0"/>
        <v>200171751</v>
      </c>
      <c r="V33" s="31">
        <f t="shared" si="0"/>
        <v>651678956</v>
      </c>
      <c r="W33" s="31">
        <f t="shared" si="0"/>
        <v>2502718467</v>
      </c>
      <c r="X33" s="31">
        <f t="shared" si="0"/>
        <v>2765222547</v>
      </c>
      <c r="Y33" s="31">
        <f t="shared" si="0"/>
        <v>-262504080</v>
      </c>
      <c r="Z33" s="32">
        <f>+IF(X33&lt;&gt;0,+(Y33/X33)*100,0)</f>
        <v>-9.493054375850928</v>
      </c>
      <c r="AA33" s="29">
        <f>SUM(AA6:AA32)</f>
        <v>2765222541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655178381</v>
      </c>
      <c r="D35" s="20"/>
      <c r="E35" s="21">
        <v>686411167</v>
      </c>
      <c r="F35" s="22">
        <v>646944547</v>
      </c>
      <c r="G35" s="22">
        <v>26125854</v>
      </c>
      <c r="H35" s="22">
        <v>38229092</v>
      </c>
      <c r="I35" s="22">
        <v>63644671</v>
      </c>
      <c r="J35" s="22">
        <v>127999617</v>
      </c>
      <c r="K35" s="22">
        <v>49433299</v>
      </c>
      <c r="L35" s="22">
        <v>55812842</v>
      </c>
      <c r="M35" s="22">
        <v>46566811</v>
      </c>
      <c r="N35" s="22">
        <v>151812952</v>
      </c>
      <c r="O35" s="22">
        <v>46138525</v>
      </c>
      <c r="P35" s="22">
        <v>45024701</v>
      </c>
      <c r="Q35" s="22">
        <v>47515668</v>
      </c>
      <c r="R35" s="22">
        <v>138678894</v>
      </c>
      <c r="S35" s="22">
        <v>42711071</v>
      </c>
      <c r="T35" s="22">
        <v>40466697</v>
      </c>
      <c r="U35" s="22">
        <v>62848708</v>
      </c>
      <c r="V35" s="22">
        <v>146026476</v>
      </c>
      <c r="W35" s="22">
        <v>564517939</v>
      </c>
      <c r="X35" s="22">
        <v>646944547</v>
      </c>
      <c r="Y35" s="22">
        <v>-82426608</v>
      </c>
      <c r="Z35" s="23">
        <v>-12.740907761295341</v>
      </c>
      <c r="AA35" s="20">
        <v>646944547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38058531</v>
      </c>
      <c r="D38" s="20"/>
      <c r="E38" s="21">
        <v>66251743</v>
      </c>
      <c r="F38" s="22">
        <v>61666877</v>
      </c>
      <c r="G38" s="22">
        <v>889494</v>
      </c>
      <c r="H38" s="22">
        <v>2133035</v>
      </c>
      <c r="I38" s="22">
        <v>1334966</v>
      </c>
      <c r="J38" s="22">
        <v>4357495</v>
      </c>
      <c r="K38" s="22">
        <v>3065625</v>
      </c>
      <c r="L38" s="22">
        <v>3792756</v>
      </c>
      <c r="M38" s="22">
        <v>3379035</v>
      </c>
      <c r="N38" s="22">
        <v>10237416</v>
      </c>
      <c r="O38" s="22">
        <v>4628069</v>
      </c>
      <c r="P38" s="22">
        <v>1723541</v>
      </c>
      <c r="Q38" s="22">
        <v>3654615</v>
      </c>
      <c r="R38" s="22">
        <v>10006225</v>
      </c>
      <c r="S38" s="22">
        <v>3189330</v>
      </c>
      <c r="T38" s="22">
        <v>5534456</v>
      </c>
      <c r="U38" s="22">
        <v>5977269</v>
      </c>
      <c r="V38" s="22">
        <v>14701055</v>
      </c>
      <c r="W38" s="22">
        <v>39302191</v>
      </c>
      <c r="X38" s="22">
        <v>61666877</v>
      </c>
      <c r="Y38" s="22">
        <v>-22364686</v>
      </c>
      <c r="Z38" s="23">
        <v>-36.266934678725498</v>
      </c>
      <c r="AA38" s="20">
        <v>61666877</v>
      </c>
    </row>
    <row r="39" spans="1:27" x14ac:dyDescent="0.25">
      <c r="A39" s="19" t="s">
        <v>65</v>
      </c>
      <c r="B39" s="15" t="s">
        <v>32</v>
      </c>
      <c r="C39" s="20">
        <v>441217920</v>
      </c>
      <c r="D39" s="20"/>
      <c r="E39" s="21">
        <v>610956976</v>
      </c>
      <c r="F39" s="22">
        <v>614062137</v>
      </c>
      <c r="G39" s="22">
        <v>-2227430</v>
      </c>
      <c r="H39" s="22">
        <v>12111151</v>
      </c>
      <c r="I39" s="22">
        <v>31115455</v>
      </c>
      <c r="J39" s="22">
        <v>40999176</v>
      </c>
      <c r="K39" s="22">
        <v>20024920</v>
      </c>
      <c r="L39" s="22">
        <v>14024920</v>
      </c>
      <c r="M39" s="22">
        <v>14024920</v>
      </c>
      <c r="N39" s="22">
        <v>48074760</v>
      </c>
      <c r="O39" s="22">
        <v>14024920</v>
      </c>
      <c r="P39" s="22">
        <v>15155394</v>
      </c>
      <c r="Q39" s="22">
        <v>15155394</v>
      </c>
      <c r="R39" s="22">
        <v>44335708</v>
      </c>
      <c r="S39" s="22">
        <v>43951427</v>
      </c>
      <c r="T39" s="22">
        <v>-39293953</v>
      </c>
      <c r="U39" s="22">
        <v>57247528</v>
      </c>
      <c r="V39" s="22">
        <v>61905002</v>
      </c>
      <c r="W39" s="22">
        <v>195314646</v>
      </c>
      <c r="X39" s="22">
        <v>614062137</v>
      </c>
      <c r="Y39" s="22">
        <v>-418747491</v>
      </c>
      <c r="Z39" s="23">
        <v>-68.193015945550812</v>
      </c>
      <c r="AA39" s="20">
        <v>614062137</v>
      </c>
    </row>
    <row r="40" spans="1:27" x14ac:dyDescent="0.25">
      <c r="A40" s="19" t="s">
        <v>66</v>
      </c>
      <c r="B40" s="15" t="s">
        <v>32</v>
      </c>
      <c r="C40" s="20">
        <v>345210258</v>
      </c>
      <c r="D40" s="20"/>
      <c r="E40" s="21">
        <v>363852071</v>
      </c>
      <c r="F40" s="22">
        <v>365714616</v>
      </c>
      <c r="G40" s="22">
        <v>13105593</v>
      </c>
      <c r="H40" s="22">
        <v>21558501</v>
      </c>
      <c r="I40" s="22">
        <v>21428035</v>
      </c>
      <c r="J40" s="22">
        <v>56092129</v>
      </c>
      <c r="K40" s="22">
        <v>18813520</v>
      </c>
      <c r="L40" s="22">
        <v>16835230</v>
      </c>
      <c r="M40" s="22">
        <v>19372301</v>
      </c>
      <c r="N40" s="22">
        <v>55021051</v>
      </c>
      <c r="O40" s="22">
        <v>20240078</v>
      </c>
      <c r="P40" s="22">
        <v>15704023</v>
      </c>
      <c r="Q40" s="22">
        <v>18851848</v>
      </c>
      <c r="R40" s="22">
        <v>54795949</v>
      </c>
      <c r="S40" s="22">
        <v>18689821</v>
      </c>
      <c r="T40" s="22">
        <v>17624848</v>
      </c>
      <c r="U40" s="22">
        <v>34332922</v>
      </c>
      <c r="V40" s="22">
        <v>70647591</v>
      </c>
      <c r="W40" s="22">
        <v>236556720</v>
      </c>
      <c r="X40" s="22">
        <v>365714616</v>
      </c>
      <c r="Y40" s="22">
        <v>-129157896</v>
      </c>
      <c r="Z40" s="23">
        <v>-35.316580292213423</v>
      </c>
      <c r="AA40" s="20">
        <v>365714616</v>
      </c>
    </row>
    <row r="41" spans="1:27" x14ac:dyDescent="0.25">
      <c r="A41" s="19" t="s">
        <v>40</v>
      </c>
      <c r="B41" s="15" t="s">
        <v>32</v>
      </c>
      <c r="C41" s="20">
        <v>24405023</v>
      </c>
      <c r="D41" s="20"/>
      <c r="E41" s="21">
        <v>20763749</v>
      </c>
      <c r="F41" s="22">
        <v>20865494</v>
      </c>
      <c r="G41" s="22">
        <v>287360</v>
      </c>
      <c r="H41" s="22">
        <v>234268</v>
      </c>
      <c r="I41" s="22">
        <v>1536127</v>
      </c>
      <c r="J41" s="22">
        <v>2057755</v>
      </c>
      <c r="K41" s="22">
        <v>290536</v>
      </c>
      <c r="L41" s="22">
        <v>3532971</v>
      </c>
      <c r="M41" s="22">
        <v>143661</v>
      </c>
      <c r="N41" s="22">
        <v>3967168</v>
      </c>
      <c r="O41" s="22">
        <v>4931113</v>
      </c>
      <c r="P41" s="22">
        <v>150721</v>
      </c>
      <c r="Q41" s="22">
        <v>1343126</v>
      </c>
      <c r="R41" s="22">
        <v>6424960</v>
      </c>
      <c r="S41" s="22">
        <v>98651</v>
      </c>
      <c r="T41" s="22">
        <v>3741390</v>
      </c>
      <c r="U41" s="22">
        <v>98651</v>
      </c>
      <c r="V41" s="22">
        <v>3938692</v>
      </c>
      <c r="W41" s="22">
        <v>16388575</v>
      </c>
      <c r="X41" s="22">
        <v>20865494</v>
      </c>
      <c r="Y41" s="22">
        <v>-4476919</v>
      </c>
      <c r="Z41" s="23">
        <v>-21.456089177663369</v>
      </c>
      <c r="AA41" s="20">
        <v>20865494</v>
      </c>
    </row>
    <row r="42" spans="1:27" x14ac:dyDescent="0.25">
      <c r="A42" s="19" t="s">
        <v>67</v>
      </c>
      <c r="B42" s="15" t="s">
        <v>32</v>
      </c>
      <c r="C42" s="20">
        <v>363591579</v>
      </c>
      <c r="D42" s="20"/>
      <c r="E42" s="21">
        <v>378201836</v>
      </c>
      <c r="F42" s="22">
        <v>394715337</v>
      </c>
      <c r="G42" s="22">
        <v>2549465</v>
      </c>
      <c r="H42" s="22">
        <v>30463587</v>
      </c>
      <c r="I42" s="22">
        <v>45237632</v>
      </c>
      <c r="J42" s="22">
        <v>78250684</v>
      </c>
      <c r="K42" s="22">
        <v>28653568</v>
      </c>
      <c r="L42" s="22">
        <v>25366190</v>
      </c>
      <c r="M42" s="22">
        <v>35389567</v>
      </c>
      <c r="N42" s="22">
        <v>89409325</v>
      </c>
      <c r="O42" s="22">
        <v>21294683</v>
      </c>
      <c r="P42" s="22">
        <v>21335211</v>
      </c>
      <c r="Q42" s="22">
        <v>21103039</v>
      </c>
      <c r="R42" s="22">
        <v>63732933</v>
      </c>
      <c r="S42" s="22">
        <v>21698245</v>
      </c>
      <c r="T42" s="22">
        <v>29583241</v>
      </c>
      <c r="U42" s="22">
        <v>43260424</v>
      </c>
      <c r="V42" s="22">
        <v>94541910</v>
      </c>
      <c r="W42" s="22">
        <v>325934852</v>
      </c>
      <c r="X42" s="22">
        <v>394715337</v>
      </c>
      <c r="Y42" s="22">
        <v>-68780485</v>
      </c>
      <c r="Z42" s="23">
        <v>-17.425338858824226</v>
      </c>
      <c r="AA42" s="20">
        <v>394715337</v>
      </c>
    </row>
    <row r="43" spans="1:27" x14ac:dyDescent="0.25">
      <c r="A43" s="19" t="s">
        <v>68</v>
      </c>
      <c r="B43" s="15" t="s">
        <v>32</v>
      </c>
      <c r="C43" s="20">
        <v>34683065</v>
      </c>
      <c r="D43" s="20"/>
      <c r="E43" s="21">
        <v>14922080</v>
      </c>
      <c r="F43" s="22">
        <v>14922080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>
        <v>821590</v>
      </c>
      <c r="R43" s="22">
        <v>821590</v>
      </c>
      <c r="S43" s="22">
        <v>879101</v>
      </c>
      <c r="T43" s="22">
        <v>2050406</v>
      </c>
      <c r="U43" s="22">
        <v>1174196</v>
      </c>
      <c r="V43" s="22">
        <v>4103703</v>
      </c>
      <c r="W43" s="22">
        <v>4925293</v>
      </c>
      <c r="X43" s="22">
        <v>14922080</v>
      </c>
      <c r="Y43" s="22">
        <v>-9996787</v>
      </c>
      <c r="Z43" s="23">
        <v>-66.993254291626897</v>
      </c>
      <c r="AA43" s="20">
        <v>14922080</v>
      </c>
    </row>
    <row r="44" spans="1:27" x14ac:dyDescent="0.25">
      <c r="A44" s="19" t="s">
        <v>69</v>
      </c>
      <c r="B44" s="15" t="s">
        <v>32</v>
      </c>
      <c r="C44" s="20">
        <v>309470203</v>
      </c>
      <c r="D44" s="20"/>
      <c r="E44" s="21">
        <v>86201503</v>
      </c>
      <c r="F44" s="22">
        <v>105313580</v>
      </c>
      <c r="G44" s="22">
        <v>723970</v>
      </c>
      <c r="H44" s="22">
        <v>2566203</v>
      </c>
      <c r="I44" s="22">
        <v>7395158</v>
      </c>
      <c r="J44" s="22">
        <v>10685331</v>
      </c>
      <c r="K44" s="22">
        <v>-16002</v>
      </c>
      <c r="L44" s="22">
        <v>6654832</v>
      </c>
      <c r="M44" s="22">
        <v>1389801</v>
      </c>
      <c r="N44" s="22">
        <v>8028631</v>
      </c>
      <c r="O44" s="22">
        <v>69016</v>
      </c>
      <c r="P44" s="22">
        <v>458580</v>
      </c>
      <c r="Q44" s="22">
        <v>27686998</v>
      </c>
      <c r="R44" s="22">
        <v>28214594</v>
      </c>
      <c r="S44" s="22">
        <v>353970</v>
      </c>
      <c r="T44" s="22">
        <v>-24907</v>
      </c>
      <c r="U44" s="22">
        <v>847733</v>
      </c>
      <c r="V44" s="22">
        <v>1176796</v>
      </c>
      <c r="W44" s="22">
        <v>48105352</v>
      </c>
      <c r="X44" s="22">
        <v>105313580</v>
      </c>
      <c r="Y44" s="22">
        <v>-57208228</v>
      </c>
      <c r="Z44" s="23">
        <v>-54.321795916538015</v>
      </c>
      <c r="AA44" s="20">
        <v>105313580</v>
      </c>
    </row>
    <row r="45" spans="1:27" x14ac:dyDescent="0.25">
      <c r="A45" s="19" t="s">
        <v>70</v>
      </c>
      <c r="B45" s="15" t="s">
        <v>32</v>
      </c>
      <c r="C45" s="20">
        <v>98882252</v>
      </c>
      <c r="D45" s="20"/>
      <c r="E45" s="21">
        <v>107972633</v>
      </c>
      <c r="F45" s="22">
        <v>117593570</v>
      </c>
      <c r="G45" s="22">
        <v>3005933</v>
      </c>
      <c r="H45" s="22">
        <v>5066199</v>
      </c>
      <c r="I45" s="22">
        <v>8866532</v>
      </c>
      <c r="J45" s="22">
        <v>16938664</v>
      </c>
      <c r="K45" s="22">
        <v>14246290</v>
      </c>
      <c r="L45" s="22">
        <v>11833093</v>
      </c>
      <c r="M45" s="22">
        <v>8325807</v>
      </c>
      <c r="N45" s="22">
        <v>34405190</v>
      </c>
      <c r="O45" s="22">
        <v>11198960</v>
      </c>
      <c r="P45" s="22">
        <v>4324551</v>
      </c>
      <c r="Q45" s="22">
        <v>8255223</v>
      </c>
      <c r="R45" s="22">
        <v>23778734</v>
      </c>
      <c r="S45" s="22">
        <v>6523974</v>
      </c>
      <c r="T45" s="22">
        <v>10710621</v>
      </c>
      <c r="U45" s="22">
        <v>6053965</v>
      </c>
      <c r="V45" s="22">
        <v>23288560</v>
      </c>
      <c r="W45" s="22">
        <v>98411148</v>
      </c>
      <c r="X45" s="22">
        <v>117593570</v>
      </c>
      <c r="Y45" s="22">
        <v>-19182422</v>
      </c>
      <c r="Z45" s="23">
        <v>-16.312475248434076</v>
      </c>
      <c r="AA45" s="20">
        <v>117593570</v>
      </c>
    </row>
    <row r="46" spans="1:27" x14ac:dyDescent="0.25">
      <c r="A46" s="19" t="s">
        <v>71</v>
      </c>
      <c r="B46" s="15" t="s">
        <v>32</v>
      </c>
      <c r="C46" s="20"/>
      <c r="D46" s="20"/>
      <c r="E46" s="21">
        <v>1050000</v>
      </c>
      <c r="F46" s="22">
        <v>1050000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1050000</v>
      </c>
      <c r="Y46" s="22">
        <v>-1050000</v>
      </c>
      <c r="Z46" s="23">
        <v>-100</v>
      </c>
      <c r="AA46" s="20">
        <v>1050000</v>
      </c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2310697212</v>
      </c>
      <c r="D48" s="29">
        <f t="shared" ref="D48:Y48" si="1">SUM(D35:D47)</f>
        <v>0</v>
      </c>
      <c r="E48" s="30">
        <f t="shared" si="1"/>
        <v>2336583758</v>
      </c>
      <c r="F48" s="31">
        <f t="shared" si="1"/>
        <v>2342848238</v>
      </c>
      <c r="G48" s="31">
        <f t="shared" si="1"/>
        <v>44460239</v>
      </c>
      <c r="H48" s="31">
        <f t="shared" si="1"/>
        <v>112362036</v>
      </c>
      <c r="I48" s="31">
        <f t="shared" si="1"/>
        <v>180558576</v>
      </c>
      <c r="J48" s="31">
        <f t="shared" si="1"/>
        <v>337380851</v>
      </c>
      <c r="K48" s="31">
        <f t="shared" si="1"/>
        <v>134511756</v>
      </c>
      <c r="L48" s="31">
        <f t="shared" si="1"/>
        <v>137852834</v>
      </c>
      <c r="M48" s="31">
        <f t="shared" si="1"/>
        <v>128591903</v>
      </c>
      <c r="N48" s="31">
        <f t="shared" si="1"/>
        <v>400956493</v>
      </c>
      <c r="O48" s="31">
        <f t="shared" si="1"/>
        <v>122525364</v>
      </c>
      <c r="P48" s="31">
        <f t="shared" si="1"/>
        <v>103876722</v>
      </c>
      <c r="Q48" s="31">
        <f t="shared" si="1"/>
        <v>144387501</v>
      </c>
      <c r="R48" s="31">
        <f t="shared" si="1"/>
        <v>370789587</v>
      </c>
      <c r="S48" s="31">
        <f t="shared" si="1"/>
        <v>138095590</v>
      </c>
      <c r="T48" s="31">
        <f t="shared" si="1"/>
        <v>70392799</v>
      </c>
      <c r="U48" s="31">
        <f t="shared" si="1"/>
        <v>211841396</v>
      </c>
      <c r="V48" s="31">
        <f t="shared" si="1"/>
        <v>420329785</v>
      </c>
      <c r="W48" s="31">
        <f t="shared" si="1"/>
        <v>1529456716</v>
      </c>
      <c r="X48" s="31">
        <f t="shared" si="1"/>
        <v>2342848238</v>
      </c>
      <c r="Y48" s="31">
        <f t="shared" si="1"/>
        <v>-813391522</v>
      </c>
      <c r="Z48" s="32">
        <f>+IF(X48&lt;&gt;0,+(Y48/X48)*100,0)</f>
        <v>-34.71806277534909</v>
      </c>
      <c r="AA48" s="29">
        <f>SUM(AA35:AA47)</f>
        <v>2342848238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140866154</v>
      </c>
      <c r="D49" s="39">
        <f t="shared" si="2"/>
        <v>0</v>
      </c>
      <c r="E49" s="40">
        <f t="shared" si="2"/>
        <v>597757520</v>
      </c>
      <c r="F49" s="41">
        <f t="shared" si="2"/>
        <v>422374303</v>
      </c>
      <c r="G49" s="41">
        <f t="shared" si="2"/>
        <v>148565508</v>
      </c>
      <c r="H49" s="41">
        <f t="shared" si="2"/>
        <v>157828487</v>
      </c>
      <c r="I49" s="41">
        <f t="shared" si="2"/>
        <v>40375842</v>
      </c>
      <c r="J49" s="41">
        <f t="shared" si="2"/>
        <v>346769837</v>
      </c>
      <c r="K49" s="41">
        <f t="shared" si="2"/>
        <v>40362584</v>
      </c>
      <c r="L49" s="41">
        <f t="shared" si="2"/>
        <v>81068107</v>
      </c>
      <c r="M49" s="41">
        <f t="shared" si="2"/>
        <v>65035004</v>
      </c>
      <c r="N49" s="41">
        <f t="shared" si="2"/>
        <v>186465695</v>
      </c>
      <c r="O49" s="41">
        <f t="shared" si="2"/>
        <v>42229573</v>
      </c>
      <c r="P49" s="41">
        <f t="shared" si="2"/>
        <v>115384508</v>
      </c>
      <c r="Q49" s="41">
        <f t="shared" si="2"/>
        <v>51062967</v>
      </c>
      <c r="R49" s="41">
        <f t="shared" si="2"/>
        <v>208677048</v>
      </c>
      <c r="S49" s="41">
        <f t="shared" si="2"/>
        <v>159121390</v>
      </c>
      <c r="T49" s="41">
        <f t="shared" si="2"/>
        <v>83897426</v>
      </c>
      <c r="U49" s="41">
        <f t="shared" si="2"/>
        <v>-11669645</v>
      </c>
      <c r="V49" s="41">
        <f t="shared" si="2"/>
        <v>231349171</v>
      </c>
      <c r="W49" s="41">
        <f t="shared" si="2"/>
        <v>973261751</v>
      </c>
      <c r="X49" s="41">
        <f t="shared" si="2"/>
        <v>422374309</v>
      </c>
      <c r="Y49" s="41">
        <f t="shared" si="2"/>
        <v>550887442</v>
      </c>
      <c r="Z49" s="42">
        <f>+IF(X49&lt;&gt;0,+(Y49/X49)*100,0)</f>
        <v>130.42636123022339</v>
      </c>
      <c r="AA49" s="39">
        <f>+AA33-AA48</f>
        <v>422374303</v>
      </c>
    </row>
    <row r="50" spans="1:27" x14ac:dyDescent="0.25">
      <c r="A50" s="43" t="s">
        <v>75</v>
      </c>
      <c r="B50" s="15" t="s">
        <v>32</v>
      </c>
      <c r="C50" s="20">
        <v>307363982</v>
      </c>
      <c r="D50" s="20"/>
      <c r="E50" s="21">
        <v>376200059</v>
      </c>
      <c r="F50" s="22">
        <v>430454723</v>
      </c>
      <c r="G50" s="22">
        <v>4204705</v>
      </c>
      <c r="H50" s="22">
        <v>10816460</v>
      </c>
      <c r="I50" s="22">
        <v>7482983</v>
      </c>
      <c r="J50" s="22">
        <v>22504148</v>
      </c>
      <c r="K50" s="22">
        <v>8494938</v>
      </c>
      <c r="L50" s="22">
        <v>10769902</v>
      </c>
      <c r="M50" s="22">
        <v>19271584</v>
      </c>
      <c r="N50" s="22">
        <v>38536424</v>
      </c>
      <c r="O50" s="22">
        <v>51169462</v>
      </c>
      <c r="P50" s="22">
        <v>705600</v>
      </c>
      <c r="Q50" s="22">
        <v>38927344</v>
      </c>
      <c r="R50" s="22">
        <v>90802406</v>
      </c>
      <c r="S50" s="22">
        <v>9006545</v>
      </c>
      <c r="T50" s="22">
        <v>54850416</v>
      </c>
      <c r="U50" s="22">
        <v>41263024</v>
      </c>
      <c r="V50" s="22">
        <v>105119985</v>
      </c>
      <c r="W50" s="22">
        <v>256962963</v>
      </c>
      <c r="X50" s="22">
        <v>430454723</v>
      </c>
      <c r="Y50" s="22">
        <v>-173491760</v>
      </c>
      <c r="Z50" s="23">
        <v>-40.304299321162283</v>
      </c>
      <c r="AA50" s="20">
        <v>430454723</v>
      </c>
    </row>
    <row r="51" spans="1:27" x14ac:dyDescent="0.25">
      <c r="A51" s="43" t="s">
        <v>76</v>
      </c>
      <c r="B51" s="15" t="s">
        <v>32</v>
      </c>
      <c r="C51" s="44">
        <v>44325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448274461</v>
      </c>
      <c r="D52" s="48">
        <f t="shared" si="3"/>
        <v>0</v>
      </c>
      <c r="E52" s="49">
        <f t="shared" si="3"/>
        <v>973957579</v>
      </c>
      <c r="F52" s="50">
        <f t="shared" si="3"/>
        <v>852829026</v>
      </c>
      <c r="G52" s="50">
        <f t="shared" si="3"/>
        <v>152770213</v>
      </c>
      <c r="H52" s="50">
        <f t="shared" si="3"/>
        <v>168644947</v>
      </c>
      <c r="I52" s="50">
        <f t="shared" si="3"/>
        <v>47858825</v>
      </c>
      <c r="J52" s="50">
        <f t="shared" si="3"/>
        <v>369273985</v>
      </c>
      <c r="K52" s="50">
        <f t="shared" si="3"/>
        <v>48857522</v>
      </c>
      <c r="L52" s="50">
        <f t="shared" si="3"/>
        <v>91838009</v>
      </c>
      <c r="M52" s="50">
        <f t="shared" si="3"/>
        <v>84306588</v>
      </c>
      <c r="N52" s="50">
        <f t="shared" si="3"/>
        <v>225002119</v>
      </c>
      <c r="O52" s="50">
        <f t="shared" si="3"/>
        <v>93399035</v>
      </c>
      <c r="P52" s="50">
        <f t="shared" si="3"/>
        <v>116090108</v>
      </c>
      <c r="Q52" s="50">
        <f t="shared" si="3"/>
        <v>89990311</v>
      </c>
      <c r="R52" s="50">
        <f t="shared" si="3"/>
        <v>299479454</v>
      </c>
      <c r="S52" s="50">
        <f t="shared" si="3"/>
        <v>168127935</v>
      </c>
      <c r="T52" s="50">
        <f t="shared" si="3"/>
        <v>138747842</v>
      </c>
      <c r="U52" s="50">
        <f t="shared" si="3"/>
        <v>29593379</v>
      </c>
      <c r="V52" s="50">
        <f t="shared" si="3"/>
        <v>336469156</v>
      </c>
      <c r="W52" s="50">
        <f t="shared" si="3"/>
        <v>1230224714</v>
      </c>
      <c r="X52" s="50">
        <f t="shared" si="3"/>
        <v>852829032</v>
      </c>
      <c r="Y52" s="50">
        <f t="shared" si="3"/>
        <v>377395682</v>
      </c>
      <c r="Z52" s="51">
        <f>+IF(X52&lt;&gt;0,+(Y52/X52)*100,0)</f>
        <v>44.252208571623768</v>
      </c>
      <c r="AA52" s="48">
        <f>SUM(AA49:AA51)</f>
        <v>852829026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448274461</v>
      </c>
      <c r="D54" s="54">
        <f>+D52-D53</f>
        <v>0</v>
      </c>
      <c r="E54" s="55">
        <f t="shared" si="4"/>
        <v>973957579</v>
      </c>
      <c r="F54" s="56">
        <f t="shared" si="4"/>
        <v>852829026</v>
      </c>
      <c r="G54" s="56">
        <f t="shared" si="4"/>
        <v>152770213</v>
      </c>
      <c r="H54" s="56">
        <f t="shared" si="4"/>
        <v>168644947</v>
      </c>
      <c r="I54" s="56">
        <f t="shared" si="4"/>
        <v>47858825</v>
      </c>
      <c r="J54" s="56">
        <f t="shared" si="4"/>
        <v>369273985</v>
      </c>
      <c r="K54" s="56">
        <f t="shared" si="4"/>
        <v>48857522</v>
      </c>
      <c r="L54" s="56">
        <f t="shared" si="4"/>
        <v>91838009</v>
      </c>
      <c r="M54" s="56">
        <f t="shared" si="4"/>
        <v>84306588</v>
      </c>
      <c r="N54" s="56">
        <f t="shared" si="4"/>
        <v>225002119</v>
      </c>
      <c r="O54" s="56">
        <f t="shared" si="4"/>
        <v>93399035</v>
      </c>
      <c r="P54" s="56">
        <f t="shared" si="4"/>
        <v>116090108</v>
      </c>
      <c r="Q54" s="56">
        <f t="shared" si="4"/>
        <v>89990311</v>
      </c>
      <c r="R54" s="56">
        <f t="shared" si="4"/>
        <v>299479454</v>
      </c>
      <c r="S54" s="56">
        <f t="shared" si="4"/>
        <v>168127935</v>
      </c>
      <c r="T54" s="56">
        <f t="shared" si="4"/>
        <v>138747842</v>
      </c>
      <c r="U54" s="56">
        <f t="shared" si="4"/>
        <v>29593379</v>
      </c>
      <c r="V54" s="56">
        <f t="shared" si="4"/>
        <v>336469156</v>
      </c>
      <c r="W54" s="56">
        <f t="shared" si="4"/>
        <v>1230224714</v>
      </c>
      <c r="X54" s="56">
        <f t="shared" si="4"/>
        <v>852829032</v>
      </c>
      <c r="Y54" s="56">
        <f t="shared" si="4"/>
        <v>377395682</v>
      </c>
      <c r="Z54" s="57">
        <f>+IF(X54&lt;&gt;0,+(Y54/X54)*100,0)</f>
        <v>44.252208571623768</v>
      </c>
      <c r="AA54" s="54">
        <f>+AA52-AA53</f>
        <v>852829026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448274461</v>
      </c>
      <c r="D57" s="48">
        <f>SUM(D54:D56)</f>
        <v>0</v>
      </c>
      <c r="E57" s="49">
        <f t="shared" si="5"/>
        <v>973957579</v>
      </c>
      <c r="F57" s="50">
        <f t="shared" si="5"/>
        <v>852829026</v>
      </c>
      <c r="G57" s="50">
        <f t="shared" si="5"/>
        <v>152770213</v>
      </c>
      <c r="H57" s="50">
        <f t="shared" si="5"/>
        <v>168644947</v>
      </c>
      <c r="I57" s="50">
        <f t="shared" si="5"/>
        <v>47858825</v>
      </c>
      <c r="J57" s="50">
        <f t="shared" si="5"/>
        <v>369273985</v>
      </c>
      <c r="K57" s="50">
        <f t="shared" si="5"/>
        <v>48857522</v>
      </c>
      <c r="L57" s="50">
        <f t="shared" si="5"/>
        <v>91838009</v>
      </c>
      <c r="M57" s="50">
        <f t="shared" si="5"/>
        <v>84306588</v>
      </c>
      <c r="N57" s="50">
        <f t="shared" si="5"/>
        <v>225002119</v>
      </c>
      <c r="O57" s="50">
        <f t="shared" si="5"/>
        <v>93399035</v>
      </c>
      <c r="P57" s="50">
        <f t="shared" si="5"/>
        <v>116090108</v>
      </c>
      <c r="Q57" s="50">
        <f t="shared" si="5"/>
        <v>89990311</v>
      </c>
      <c r="R57" s="50">
        <f t="shared" si="5"/>
        <v>299479454</v>
      </c>
      <c r="S57" s="50">
        <f t="shared" si="5"/>
        <v>168127935</v>
      </c>
      <c r="T57" s="50">
        <f t="shared" si="5"/>
        <v>138747842</v>
      </c>
      <c r="U57" s="50">
        <f t="shared" si="5"/>
        <v>29593379</v>
      </c>
      <c r="V57" s="50">
        <f t="shared" si="5"/>
        <v>336469156</v>
      </c>
      <c r="W57" s="50">
        <f t="shared" si="5"/>
        <v>1230224714</v>
      </c>
      <c r="X57" s="50">
        <f t="shared" si="5"/>
        <v>852829032</v>
      </c>
      <c r="Y57" s="50">
        <f t="shared" si="5"/>
        <v>377395682</v>
      </c>
      <c r="Z57" s="51">
        <f>+IF(X57&lt;&gt;0,+(Y57/X57)*100,0)</f>
        <v>44.252208571623768</v>
      </c>
      <c r="AA57" s="48">
        <f>SUM(AA54:AA56)</f>
        <v>852829026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448274461</v>
      </c>
      <c r="D60" s="65">
        <f>SUM(D57:D59)</f>
        <v>0</v>
      </c>
      <c r="E60" s="66">
        <f t="shared" si="6"/>
        <v>973957579</v>
      </c>
      <c r="F60" s="67">
        <f t="shared" si="6"/>
        <v>852829026</v>
      </c>
      <c r="G60" s="67">
        <f t="shared" si="6"/>
        <v>152770213</v>
      </c>
      <c r="H60" s="67">
        <f t="shared" si="6"/>
        <v>168644947</v>
      </c>
      <c r="I60" s="67">
        <f t="shared" si="6"/>
        <v>47858825</v>
      </c>
      <c r="J60" s="67">
        <f t="shared" si="6"/>
        <v>369273985</v>
      </c>
      <c r="K60" s="67">
        <f t="shared" si="6"/>
        <v>48857522</v>
      </c>
      <c r="L60" s="67">
        <f t="shared" si="6"/>
        <v>91838009</v>
      </c>
      <c r="M60" s="67">
        <f t="shared" si="6"/>
        <v>84306588</v>
      </c>
      <c r="N60" s="67">
        <f t="shared" si="6"/>
        <v>225002119</v>
      </c>
      <c r="O60" s="67">
        <f t="shared" si="6"/>
        <v>93399035</v>
      </c>
      <c r="P60" s="67">
        <f t="shared" si="6"/>
        <v>116090108</v>
      </c>
      <c r="Q60" s="67">
        <f t="shared" si="6"/>
        <v>89990311</v>
      </c>
      <c r="R60" s="67">
        <f t="shared" si="6"/>
        <v>299479454</v>
      </c>
      <c r="S60" s="67">
        <f t="shared" si="6"/>
        <v>168127935</v>
      </c>
      <c r="T60" s="67">
        <f t="shared" si="6"/>
        <v>138747842</v>
      </c>
      <c r="U60" s="67">
        <f t="shared" si="6"/>
        <v>29593379</v>
      </c>
      <c r="V60" s="67">
        <f t="shared" si="6"/>
        <v>336469156</v>
      </c>
      <c r="W60" s="67">
        <f t="shared" si="6"/>
        <v>1230224714</v>
      </c>
      <c r="X60" s="67">
        <f t="shared" si="6"/>
        <v>852829032</v>
      </c>
      <c r="Y60" s="67">
        <f t="shared" si="6"/>
        <v>377395682</v>
      </c>
      <c r="Z60" s="68">
        <f>+IF(X60&lt;&gt;0,+(Y60/X60)*100,0)</f>
        <v>44.252208571623768</v>
      </c>
      <c r="AA60" s="65">
        <f>SUM(AA57:AA59)</f>
        <v>852829026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0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559118342</v>
      </c>
      <c r="D8" s="20"/>
      <c r="E8" s="21">
        <v>603379368</v>
      </c>
      <c r="F8" s="22">
        <v>603379368</v>
      </c>
      <c r="G8" s="22">
        <v>56644920</v>
      </c>
      <c r="H8" s="22">
        <v>46205040</v>
      </c>
      <c r="I8" s="22">
        <v>47876408</v>
      </c>
      <c r="J8" s="22">
        <v>150726368</v>
      </c>
      <c r="K8" s="22">
        <v>46151807</v>
      </c>
      <c r="L8" s="22">
        <v>47375800</v>
      </c>
      <c r="M8" s="22">
        <v>45890262</v>
      </c>
      <c r="N8" s="22">
        <v>139417869</v>
      </c>
      <c r="O8" s="22">
        <v>48321244</v>
      </c>
      <c r="P8" s="22">
        <v>42284883</v>
      </c>
      <c r="Q8" s="22">
        <v>46896371</v>
      </c>
      <c r="R8" s="22">
        <v>137502498</v>
      </c>
      <c r="S8" s="22">
        <v>46797506</v>
      </c>
      <c r="T8" s="22">
        <v>48042643</v>
      </c>
      <c r="U8" s="22">
        <v>46688795</v>
      </c>
      <c r="V8" s="22">
        <v>141528944</v>
      </c>
      <c r="W8" s="22">
        <v>569175679</v>
      </c>
      <c r="X8" s="22">
        <v>603379368</v>
      </c>
      <c r="Y8" s="22">
        <v>-34203689</v>
      </c>
      <c r="Z8" s="23">
        <v>-5.668687199791691</v>
      </c>
      <c r="AA8" s="20">
        <v>603379368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2816964</v>
      </c>
      <c r="H13" s="22">
        <v>2882622</v>
      </c>
      <c r="I13" s="22">
        <v>2967146</v>
      </c>
      <c r="J13" s="22">
        <v>8666732</v>
      </c>
      <c r="K13" s="22">
        <v>2955586</v>
      </c>
      <c r="L13" s="22">
        <v>2978963</v>
      </c>
      <c r="M13" s="22">
        <v>2069844</v>
      </c>
      <c r="N13" s="22">
        <v>8004393</v>
      </c>
      <c r="O13" s="22">
        <v>3028104</v>
      </c>
      <c r="P13" s="22">
        <v>2292303</v>
      </c>
      <c r="Q13" s="22">
        <v>3053832</v>
      </c>
      <c r="R13" s="22">
        <v>8374239</v>
      </c>
      <c r="S13" s="22">
        <v>3068446</v>
      </c>
      <c r="T13" s="22">
        <v>3076655</v>
      </c>
      <c r="U13" s="22">
        <v>2776778</v>
      </c>
      <c r="V13" s="22">
        <v>8921879</v>
      </c>
      <c r="W13" s="22">
        <v>33967243</v>
      </c>
      <c r="X13" s="22"/>
      <c r="Y13" s="22">
        <v>33967243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4282</v>
      </c>
      <c r="D20" s="20"/>
      <c r="E20" s="21">
        <v>1312201</v>
      </c>
      <c r="F20" s="22">
        <v>1312201</v>
      </c>
      <c r="G20" s="22">
        <v>300</v>
      </c>
      <c r="H20" s="22">
        <v>300</v>
      </c>
      <c r="I20" s="22">
        <v>300</v>
      </c>
      <c r="J20" s="22">
        <v>900</v>
      </c>
      <c r="K20" s="22">
        <v>300</v>
      </c>
      <c r="L20" s="22">
        <v>300</v>
      </c>
      <c r="M20" s="22">
        <v>300</v>
      </c>
      <c r="N20" s="22">
        <v>900</v>
      </c>
      <c r="O20" s="22">
        <v>300</v>
      </c>
      <c r="P20" s="22">
        <v>300</v>
      </c>
      <c r="Q20" s="22">
        <v>300</v>
      </c>
      <c r="R20" s="22">
        <v>900</v>
      </c>
      <c r="S20" s="22">
        <v>300</v>
      </c>
      <c r="T20" s="22">
        <v>300</v>
      </c>
      <c r="U20" s="22">
        <v>300</v>
      </c>
      <c r="V20" s="22">
        <v>900</v>
      </c>
      <c r="W20" s="22">
        <v>3600</v>
      </c>
      <c r="X20" s="22">
        <v>1312201</v>
      </c>
      <c r="Y20" s="22">
        <v>-1308601</v>
      </c>
      <c r="Z20" s="18">
        <v>-99.725651786578425</v>
      </c>
      <c r="AA20" s="20">
        <v>1312201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114042924</v>
      </c>
      <c r="D26" s="20"/>
      <c r="E26" s="21">
        <v>138641458</v>
      </c>
      <c r="F26" s="22">
        <v>142641458</v>
      </c>
      <c r="G26" s="22">
        <v>44933941</v>
      </c>
      <c r="H26" s="22"/>
      <c r="I26" s="22"/>
      <c r="J26" s="22">
        <v>44933941</v>
      </c>
      <c r="K26" s="22">
        <v>13983487</v>
      </c>
      <c r="L26" s="22">
        <v>1830031</v>
      </c>
      <c r="M26" s="22">
        <v>35947153</v>
      </c>
      <c r="N26" s="22">
        <v>51760671</v>
      </c>
      <c r="O26" s="22">
        <v>1094947</v>
      </c>
      <c r="P26" s="22"/>
      <c r="Q26" s="22">
        <v>26960365</v>
      </c>
      <c r="R26" s="22">
        <v>28055312</v>
      </c>
      <c r="S26" s="22">
        <v>1216523</v>
      </c>
      <c r="T26" s="22"/>
      <c r="U26" s="22"/>
      <c r="V26" s="22">
        <v>1216523</v>
      </c>
      <c r="W26" s="22">
        <v>125966447</v>
      </c>
      <c r="X26" s="22">
        <v>142641458</v>
      </c>
      <c r="Y26" s="22">
        <v>-16675011</v>
      </c>
      <c r="Z26" s="23">
        <v>-11.690157429546185</v>
      </c>
      <c r="AA26" s="20">
        <v>142641458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>
        <v>133246</v>
      </c>
      <c r="H27" s="22">
        <v>162799</v>
      </c>
      <c r="I27" s="22">
        <v>170789</v>
      </c>
      <c r="J27" s="22">
        <v>466834</v>
      </c>
      <c r="K27" s="22">
        <v>169715</v>
      </c>
      <c r="L27" s="22">
        <v>179006</v>
      </c>
      <c r="M27" s="22">
        <v>182466</v>
      </c>
      <c r="N27" s="22">
        <v>531187</v>
      </c>
      <c r="O27" s="22">
        <v>189856</v>
      </c>
      <c r="P27" s="22">
        <v>100817</v>
      </c>
      <c r="Q27" s="22">
        <v>199114</v>
      </c>
      <c r="R27" s="22">
        <v>489787</v>
      </c>
      <c r="S27" s="22">
        <v>205615</v>
      </c>
      <c r="T27" s="22">
        <v>182464</v>
      </c>
      <c r="U27" s="22">
        <v>209888</v>
      </c>
      <c r="V27" s="22">
        <v>597967</v>
      </c>
      <c r="W27" s="22">
        <v>2085775</v>
      </c>
      <c r="X27" s="22"/>
      <c r="Y27" s="22">
        <v>2085775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>
        <v>1833373</v>
      </c>
      <c r="H29" s="22">
        <v>1509680</v>
      </c>
      <c r="I29" s="22">
        <v>1554580</v>
      </c>
      <c r="J29" s="22">
        <v>4897633</v>
      </c>
      <c r="K29" s="22">
        <v>1521540</v>
      </c>
      <c r="L29" s="22">
        <v>1534575</v>
      </c>
      <c r="M29" s="22">
        <v>925019</v>
      </c>
      <c r="N29" s="22">
        <v>3981134</v>
      </c>
      <c r="O29" s="22">
        <v>1501050</v>
      </c>
      <c r="P29" s="22">
        <v>784038</v>
      </c>
      <c r="Q29" s="22">
        <v>1514651</v>
      </c>
      <c r="R29" s="22">
        <v>3799739</v>
      </c>
      <c r="S29" s="22">
        <v>1517776</v>
      </c>
      <c r="T29" s="22">
        <v>1508495</v>
      </c>
      <c r="U29" s="22">
        <v>1528697</v>
      </c>
      <c r="V29" s="22">
        <v>4554968</v>
      </c>
      <c r="W29" s="22">
        <v>17233474</v>
      </c>
      <c r="X29" s="22"/>
      <c r="Y29" s="22">
        <v>17233474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673165548</v>
      </c>
      <c r="D33" s="29">
        <f t="shared" ref="D33:Y33" si="0">SUM(D6:D32)</f>
        <v>0</v>
      </c>
      <c r="E33" s="30">
        <f t="shared" si="0"/>
        <v>743333027</v>
      </c>
      <c r="F33" s="31">
        <f t="shared" si="0"/>
        <v>747333027</v>
      </c>
      <c r="G33" s="31">
        <f t="shared" si="0"/>
        <v>106362744</v>
      </c>
      <c r="H33" s="31">
        <f t="shared" si="0"/>
        <v>50760441</v>
      </c>
      <c r="I33" s="31">
        <f t="shared" si="0"/>
        <v>52569223</v>
      </c>
      <c r="J33" s="31">
        <f t="shared" si="0"/>
        <v>209692408</v>
      </c>
      <c r="K33" s="31">
        <f t="shared" si="0"/>
        <v>64782435</v>
      </c>
      <c r="L33" s="31">
        <f t="shared" si="0"/>
        <v>53898675</v>
      </c>
      <c r="M33" s="31">
        <f t="shared" si="0"/>
        <v>85015044</v>
      </c>
      <c r="N33" s="31">
        <f t="shared" si="0"/>
        <v>203696154</v>
      </c>
      <c r="O33" s="31">
        <f t="shared" si="0"/>
        <v>54135501</v>
      </c>
      <c r="P33" s="31">
        <f t="shared" si="0"/>
        <v>45462341</v>
      </c>
      <c r="Q33" s="31">
        <f t="shared" si="0"/>
        <v>78624633</v>
      </c>
      <c r="R33" s="31">
        <f t="shared" si="0"/>
        <v>178222475</v>
      </c>
      <c r="S33" s="31">
        <f t="shared" si="0"/>
        <v>52806166</v>
      </c>
      <c r="T33" s="31">
        <f t="shared" si="0"/>
        <v>52810557</v>
      </c>
      <c r="U33" s="31">
        <f t="shared" si="0"/>
        <v>51204458</v>
      </c>
      <c r="V33" s="31">
        <f t="shared" si="0"/>
        <v>156821181</v>
      </c>
      <c r="W33" s="31">
        <f t="shared" si="0"/>
        <v>748432218</v>
      </c>
      <c r="X33" s="31">
        <f t="shared" si="0"/>
        <v>747333027</v>
      </c>
      <c r="Y33" s="31">
        <f t="shared" si="0"/>
        <v>1099191</v>
      </c>
      <c r="Z33" s="32">
        <f>+IF(X33&lt;&gt;0,+(Y33/X33)*100,0)</f>
        <v>0.14708181764861303</v>
      </c>
      <c r="AA33" s="29">
        <f>SUM(AA6:AA32)</f>
        <v>747333027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149713514</v>
      </c>
      <c r="D35" s="20"/>
      <c r="E35" s="21">
        <v>163414657</v>
      </c>
      <c r="F35" s="22">
        <v>146990904</v>
      </c>
      <c r="G35" s="22">
        <v>12909199</v>
      </c>
      <c r="H35" s="22">
        <v>12129861</v>
      </c>
      <c r="I35" s="22">
        <v>10424155</v>
      </c>
      <c r="J35" s="22">
        <v>35463215</v>
      </c>
      <c r="K35" s="22">
        <v>15534276</v>
      </c>
      <c r="L35" s="22">
        <v>12566636</v>
      </c>
      <c r="M35" s="22">
        <v>12439738</v>
      </c>
      <c r="N35" s="22">
        <v>40540650</v>
      </c>
      <c r="O35" s="22">
        <v>12149891</v>
      </c>
      <c r="P35" s="22">
        <v>12116411</v>
      </c>
      <c r="Q35" s="22">
        <v>12444095</v>
      </c>
      <c r="R35" s="22">
        <v>36710397</v>
      </c>
      <c r="S35" s="22">
        <v>12673801</v>
      </c>
      <c r="T35" s="22">
        <v>12990894</v>
      </c>
      <c r="U35" s="22">
        <v>13105965</v>
      </c>
      <c r="V35" s="22">
        <v>38770660</v>
      </c>
      <c r="W35" s="22">
        <v>151484922</v>
      </c>
      <c r="X35" s="22">
        <v>146990904</v>
      </c>
      <c r="Y35" s="22">
        <v>4494018</v>
      </c>
      <c r="Z35" s="23">
        <v>3.0573442830176756</v>
      </c>
      <c r="AA35" s="20">
        <v>146990904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7103908</v>
      </c>
      <c r="D38" s="20"/>
      <c r="E38" s="21">
        <v>5999958</v>
      </c>
      <c r="F38" s="22">
        <v>5905551</v>
      </c>
      <c r="G38" s="22">
        <v>104499</v>
      </c>
      <c r="H38" s="22">
        <v>53439</v>
      </c>
      <c r="I38" s="22">
        <v>190377</v>
      </c>
      <c r="J38" s="22">
        <v>348315</v>
      </c>
      <c r="K38" s="22">
        <v>330648</v>
      </c>
      <c r="L38" s="22">
        <v>1057252</v>
      </c>
      <c r="M38" s="22">
        <v>535753</v>
      </c>
      <c r="N38" s="22">
        <v>1923653</v>
      </c>
      <c r="O38" s="22">
        <v>314235</v>
      </c>
      <c r="P38" s="22">
        <v>208697</v>
      </c>
      <c r="Q38" s="22">
        <v>187105</v>
      </c>
      <c r="R38" s="22">
        <v>710037</v>
      </c>
      <c r="S38" s="22">
        <v>271104</v>
      </c>
      <c r="T38" s="22">
        <v>960648</v>
      </c>
      <c r="U38" s="22">
        <v>1337801</v>
      </c>
      <c r="V38" s="22">
        <v>2569553</v>
      </c>
      <c r="W38" s="22">
        <v>5551558</v>
      </c>
      <c r="X38" s="22">
        <v>5905551</v>
      </c>
      <c r="Y38" s="22">
        <v>-353993</v>
      </c>
      <c r="Z38" s="23">
        <v>-5.9942416888788195</v>
      </c>
      <c r="AA38" s="20">
        <v>5905551</v>
      </c>
    </row>
    <row r="39" spans="1:27" x14ac:dyDescent="0.25">
      <c r="A39" s="19" t="s">
        <v>65</v>
      </c>
      <c r="B39" s="15" t="s">
        <v>32</v>
      </c>
      <c r="C39" s="20">
        <v>115949511</v>
      </c>
      <c r="D39" s="20"/>
      <c r="E39" s="21">
        <v>143005010</v>
      </c>
      <c r="F39" s="22">
        <v>149222619</v>
      </c>
      <c r="G39" s="22">
        <v>11440401</v>
      </c>
      <c r="H39" s="22">
        <v>11440401</v>
      </c>
      <c r="I39" s="22">
        <v>11440401</v>
      </c>
      <c r="J39" s="22">
        <v>34321203</v>
      </c>
      <c r="K39" s="22">
        <v>11440401</v>
      </c>
      <c r="L39" s="22">
        <v>11440401</v>
      </c>
      <c r="M39" s="22">
        <v>11440401</v>
      </c>
      <c r="N39" s="22">
        <v>34321203</v>
      </c>
      <c r="O39" s="22">
        <v>11440401</v>
      </c>
      <c r="P39" s="22">
        <v>12570875</v>
      </c>
      <c r="Q39" s="22">
        <v>12570875</v>
      </c>
      <c r="R39" s="22">
        <v>36582151</v>
      </c>
      <c r="S39" s="22">
        <v>12570875</v>
      </c>
      <c r="T39" s="22">
        <v>15713594</v>
      </c>
      <c r="U39" s="22">
        <v>15713592</v>
      </c>
      <c r="V39" s="22">
        <v>43998061</v>
      </c>
      <c r="W39" s="22">
        <v>149222618</v>
      </c>
      <c r="X39" s="22">
        <v>149222619</v>
      </c>
      <c r="Y39" s="22">
        <v>-1</v>
      </c>
      <c r="Z39" s="23"/>
      <c r="AA39" s="20">
        <v>149222619</v>
      </c>
    </row>
    <row r="40" spans="1:27" x14ac:dyDescent="0.25">
      <c r="A40" s="19" t="s">
        <v>66</v>
      </c>
      <c r="B40" s="15" t="s">
        <v>32</v>
      </c>
      <c r="C40" s="20">
        <v>131324522</v>
      </c>
      <c r="D40" s="20"/>
      <c r="E40" s="21">
        <v>31535154</v>
      </c>
      <c r="F40" s="22">
        <v>31535154</v>
      </c>
      <c r="G40" s="22">
        <v>11075029</v>
      </c>
      <c r="H40" s="22">
        <v>11921283</v>
      </c>
      <c r="I40" s="22">
        <v>10890773</v>
      </c>
      <c r="J40" s="22">
        <v>33887085</v>
      </c>
      <c r="K40" s="22">
        <v>11253802</v>
      </c>
      <c r="L40" s="22">
        <v>10890772</v>
      </c>
      <c r="M40" s="22">
        <v>10765088</v>
      </c>
      <c r="N40" s="22">
        <v>32909662</v>
      </c>
      <c r="O40" s="22">
        <v>11358341</v>
      </c>
      <c r="P40" s="22">
        <v>10931617</v>
      </c>
      <c r="Q40" s="22">
        <v>11294819</v>
      </c>
      <c r="R40" s="22">
        <v>33584777</v>
      </c>
      <c r="S40" s="22">
        <v>10912847</v>
      </c>
      <c r="T40" s="22">
        <v>11465374</v>
      </c>
      <c r="U40" s="22">
        <v>10929756</v>
      </c>
      <c r="V40" s="22">
        <v>33307977</v>
      </c>
      <c r="W40" s="22">
        <v>133689501</v>
      </c>
      <c r="X40" s="22">
        <v>31535154</v>
      </c>
      <c r="Y40" s="22">
        <v>102154347</v>
      </c>
      <c r="Z40" s="23">
        <v>323.93799947829649</v>
      </c>
      <c r="AA40" s="20">
        <v>31535154</v>
      </c>
    </row>
    <row r="41" spans="1:27" x14ac:dyDescent="0.25">
      <c r="A41" s="19" t="s">
        <v>40</v>
      </c>
      <c r="B41" s="15" t="s">
        <v>32</v>
      </c>
      <c r="C41" s="20">
        <v>1794611</v>
      </c>
      <c r="D41" s="20"/>
      <c r="E41" s="21">
        <v>1391011</v>
      </c>
      <c r="F41" s="22">
        <v>1391011</v>
      </c>
      <c r="G41" s="22">
        <v>133875</v>
      </c>
      <c r="H41" s="22">
        <v>133875</v>
      </c>
      <c r="I41" s="22">
        <v>129557</v>
      </c>
      <c r="J41" s="22">
        <v>397307</v>
      </c>
      <c r="K41" s="22">
        <v>118288</v>
      </c>
      <c r="L41" s="22">
        <v>114472</v>
      </c>
      <c r="M41" s="22">
        <v>118288</v>
      </c>
      <c r="N41" s="22">
        <v>351048</v>
      </c>
      <c r="O41" s="22">
        <v>118288</v>
      </c>
      <c r="P41" s="22">
        <v>106840</v>
      </c>
      <c r="Q41" s="22">
        <v>217339</v>
      </c>
      <c r="R41" s="22">
        <v>442467</v>
      </c>
      <c r="S41" s="22">
        <v>98651</v>
      </c>
      <c r="T41" s="22">
        <v>101940</v>
      </c>
      <c r="U41" s="22">
        <v>98651</v>
      </c>
      <c r="V41" s="22">
        <v>299242</v>
      </c>
      <c r="W41" s="22">
        <v>1490064</v>
      </c>
      <c r="X41" s="22">
        <v>1391011</v>
      </c>
      <c r="Y41" s="22">
        <v>99053</v>
      </c>
      <c r="Z41" s="23">
        <v>7.1209357798033226</v>
      </c>
      <c r="AA41" s="20">
        <v>1391011</v>
      </c>
    </row>
    <row r="42" spans="1:27" x14ac:dyDescent="0.25">
      <c r="A42" s="19" t="s">
        <v>67</v>
      </c>
      <c r="B42" s="15" t="s">
        <v>32</v>
      </c>
      <c r="C42" s="20">
        <v>65530465</v>
      </c>
      <c r="D42" s="20"/>
      <c r="E42" s="21">
        <v>91890185</v>
      </c>
      <c r="F42" s="22">
        <v>91021499</v>
      </c>
      <c r="G42" s="22">
        <v>1370911</v>
      </c>
      <c r="H42" s="22">
        <v>6036868</v>
      </c>
      <c r="I42" s="22">
        <v>9764799</v>
      </c>
      <c r="J42" s="22">
        <v>17172578</v>
      </c>
      <c r="K42" s="22">
        <v>5641190</v>
      </c>
      <c r="L42" s="22">
        <v>1637676</v>
      </c>
      <c r="M42" s="22">
        <v>5050437</v>
      </c>
      <c r="N42" s="22">
        <v>12329303</v>
      </c>
      <c r="O42" s="22">
        <v>4493621</v>
      </c>
      <c r="P42" s="22">
        <v>4001101</v>
      </c>
      <c r="Q42" s="22">
        <v>5970549</v>
      </c>
      <c r="R42" s="22">
        <v>14465271</v>
      </c>
      <c r="S42" s="22">
        <v>2032207</v>
      </c>
      <c r="T42" s="22">
        <v>5989840</v>
      </c>
      <c r="U42" s="22">
        <v>14279288</v>
      </c>
      <c r="V42" s="22">
        <v>22301335</v>
      </c>
      <c r="W42" s="22">
        <v>66268487</v>
      </c>
      <c r="X42" s="22">
        <v>91021499</v>
      </c>
      <c r="Y42" s="22">
        <v>-24753012</v>
      </c>
      <c r="Z42" s="23">
        <v>-27.194687268334267</v>
      </c>
      <c r="AA42" s="20">
        <v>91021499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>
        <v>595185</v>
      </c>
      <c r="H44" s="22">
        <v>-595185</v>
      </c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19903401</v>
      </c>
      <c r="D45" s="20"/>
      <c r="E45" s="21">
        <v>13067634</v>
      </c>
      <c r="F45" s="22">
        <v>12438116</v>
      </c>
      <c r="G45" s="22">
        <v>310940</v>
      </c>
      <c r="H45" s="22">
        <v>480953</v>
      </c>
      <c r="I45" s="22">
        <v>1384453</v>
      </c>
      <c r="J45" s="22">
        <v>2176346</v>
      </c>
      <c r="K45" s="22">
        <v>1734343</v>
      </c>
      <c r="L45" s="22">
        <v>1947632</v>
      </c>
      <c r="M45" s="22">
        <v>358879</v>
      </c>
      <c r="N45" s="22">
        <v>4040854</v>
      </c>
      <c r="O45" s="22">
        <v>2747903</v>
      </c>
      <c r="P45" s="22">
        <v>1433190</v>
      </c>
      <c r="Q45" s="22">
        <v>1049096</v>
      </c>
      <c r="R45" s="22">
        <v>5230189</v>
      </c>
      <c r="S45" s="22">
        <v>825106</v>
      </c>
      <c r="T45" s="22">
        <v>522003</v>
      </c>
      <c r="U45" s="22">
        <v>2183063</v>
      </c>
      <c r="V45" s="22">
        <v>3530172</v>
      </c>
      <c r="W45" s="22">
        <v>14977561</v>
      </c>
      <c r="X45" s="22">
        <v>12438116</v>
      </c>
      <c r="Y45" s="22">
        <v>2539445</v>
      </c>
      <c r="Z45" s="23">
        <v>20.416637053392975</v>
      </c>
      <c r="AA45" s="20">
        <v>12438116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491319932</v>
      </c>
      <c r="D48" s="29">
        <f t="shared" ref="D48:Y48" si="1">SUM(D35:D47)</f>
        <v>0</v>
      </c>
      <c r="E48" s="30">
        <f t="shared" si="1"/>
        <v>450303609</v>
      </c>
      <c r="F48" s="31">
        <f t="shared" si="1"/>
        <v>438504854</v>
      </c>
      <c r="G48" s="31">
        <f t="shared" si="1"/>
        <v>37940039</v>
      </c>
      <c r="H48" s="31">
        <f t="shared" si="1"/>
        <v>41601495</v>
      </c>
      <c r="I48" s="31">
        <f t="shared" si="1"/>
        <v>44224515</v>
      </c>
      <c r="J48" s="31">
        <f t="shared" si="1"/>
        <v>123766049</v>
      </c>
      <c r="K48" s="31">
        <f t="shared" si="1"/>
        <v>46052948</v>
      </c>
      <c r="L48" s="31">
        <f t="shared" si="1"/>
        <v>39654841</v>
      </c>
      <c r="M48" s="31">
        <f t="shared" si="1"/>
        <v>40708584</v>
      </c>
      <c r="N48" s="31">
        <f t="shared" si="1"/>
        <v>126416373</v>
      </c>
      <c r="O48" s="31">
        <f t="shared" si="1"/>
        <v>42622680</v>
      </c>
      <c r="P48" s="31">
        <f t="shared" si="1"/>
        <v>41368731</v>
      </c>
      <c r="Q48" s="31">
        <f t="shared" si="1"/>
        <v>43733878</v>
      </c>
      <c r="R48" s="31">
        <f t="shared" si="1"/>
        <v>127725289</v>
      </c>
      <c r="S48" s="31">
        <f t="shared" si="1"/>
        <v>39384591</v>
      </c>
      <c r="T48" s="31">
        <f t="shared" si="1"/>
        <v>47744293</v>
      </c>
      <c r="U48" s="31">
        <f t="shared" si="1"/>
        <v>57648116</v>
      </c>
      <c r="V48" s="31">
        <f t="shared" si="1"/>
        <v>144777000</v>
      </c>
      <c r="W48" s="31">
        <f t="shared" si="1"/>
        <v>522684711</v>
      </c>
      <c r="X48" s="31">
        <f t="shared" si="1"/>
        <v>438504854</v>
      </c>
      <c r="Y48" s="31">
        <f t="shared" si="1"/>
        <v>84179857</v>
      </c>
      <c r="Z48" s="32">
        <f>+IF(X48&lt;&gt;0,+(Y48/X48)*100,0)</f>
        <v>19.197018284317554</v>
      </c>
      <c r="AA48" s="29">
        <f>SUM(AA35:AA47)</f>
        <v>438504854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181845616</v>
      </c>
      <c r="D49" s="39">
        <f t="shared" si="2"/>
        <v>0</v>
      </c>
      <c r="E49" s="40">
        <f t="shared" si="2"/>
        <v>293029418</v>
      </c>
      <c r="F49" s="41">
        <f t="shared" si="2"/>
        <v>308828173</v>
      </c>
      <c r="G49" s="41">
        <f t="shared" si="2"/>
        <v>68422705</v>
      </c>
      <c r="H49" s="41">
        <f t="shared" si="2"/>
        <v>9158946</v>
      </c>
      <c r="I49" s="41">
        <f t="shared" si="2"/>
        <v>8344708</v>
      </c>
      <c r="J49" s="41">
        <f t="shared" si="2"/>
        <v>85926359</v>
      </c>
      <c r="K49" s="41">
        <f t="shared" si="2"/>
        <v>18729487</v>
      </c>
      <c r="L49" s="41">
        <f t="shared" si="2"/>
        <v>14243834</v>
      </c>
      <c r="M49" s="41">
        <f t="shared" si="2"/>
        <v>44306460</v>
      </c>
      <c r="N49" s="41">
        <f t="shared" si="2"/>
        <v>77279781</v>
      </c>
      <c r="O49" s="41">
        <f t="shared" si="2"/>
        <v>11512821</v>
      </c>
      <c r="P49" s="41">
        <f t="shared" si="2"/>
        <v>4093610</v>
      </c>
      <c r="Q49" s="41">
        <f t="shared" si="2"/>
        <v>34890755</v>
      </c>
      <c r="R49" s="41">
        <f t="shared" si="2"/>
        <v>50497186</v>
      </c>
      <c r="S49" s="41">
        <f t="shared" si="2"/>
        <v>13421575</v>
      </c>
      <c r="T49" s="41">
        <f t="shared" si="2"/>
        <v>5066264</v>
      </c>
      <c r="U49" s="41">
        <f t="shared" si="2"/>
        <v>-6443658</v>
      </c>
      <c r="V49" s="41">
        <f t="shared" si="2"/>
        <v>12044181</v>
      </c>
      <c r="W49" s="41">
        <f t="shared" si="2"/>
        <v>225747507</v>
      </c>
      <c r="X49" s="41">
        <f t="shared" si="2"/>
        <v>308828173</v>
      </c>
      <c r="Y49" s="41">
        <f t="shared" si="2"/>
        <v>-83080666</v>
      </c>
      <c r="Z49" s="42">
        <f>+IF(X49&lt;&gt;0,+(Y49/X49)*100,0)</f>
        <v>-26.901906387925301</v>
      </c>
      <c r="AA49" s="39">
        <f>+AA33-AA48</f>
        <v>308828173</v>
      </c>
    </row>
    <row r="50" spans="1:27" x14ac:dyDescent="0.25">
      <c r="A50" s="43" t="s">
        <v>75</v>
      </c>
      <c r="B50" s="15" t="s">
        <v>32</v>
      </c>
      <c r="C50" s="20">
        <v>78939142</v>
      </c>
      <c r="D50" s="20"/>
      <c r="E50" s="21">
        <v>104860959</v>
      </c>
      <c r="F50" s="22">
        <v>115128391</v>
      </c>
      <c r="G50" s="22"/>
      <c r="H50" s="22"/>
      <c r="I50" s="22">
        <v>1534618</v>
      </c>
      <c r="J50" s="22">
        <v>1534618</v>
      </c>
      <c r="K50" s="22">
        <v>1430227</v>
      </c>
      <c r="L50" s="22">
        <v>2533475</v>
      </c>
      <c r="M50" s="22">
        <v>10192360</v>
      </c>
      <c r="N50" s="22">
        <v>14156062</v>
      </c>
      <c r="O50" s="22">
        <v>31416995</v>
      </c>
      <c r="P50" s="22"/>
      <c r="Q50" s="22">
        <v>2863133</v>
      </c>
      <c r="R50" s="22">
        <v>34280128</v>
      </c>
      <c r="S50" s="22">
        <v>7364665</v>
      </c>
      <c r="T50" s="22">
        <v>10488102</v>
      </c>
      <c r="U50" s="22">
        <v>8805842</v>
      </c>
      <c r="V50" s="22">
        <v>26658609</v>
      </c>
      <c r="W50" s="22">
        <v>76629417</v>
      </c>
      <c r="X50" s="22">
        <v>115128391</v>
      </c>
      <c r="Y50" s="22">
        <v>-38498974</v>
      </c>
      <c r="Z50" s="23">
        <v>-33.440034786901521</v>
      </c>
      <c r="AA50" s="20">
        <v>115128391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260784758</v>
      </c>
      <c r="D52" s="48">
        <f t="shared" si="3"/>
        <v>0</v>
      </c>
      <c r="E52" s="49">
        <f t="shared" si="3"/>
        <v>397890377</v>
      </c>
      <c r="F52" s="50">
        <f t="shared" si="3"/>
        <v>423956564</v>
      </c>
      <c r="G52" s="50">
        <f t="shared" si="3"/>
        <v>68422705</v>
      </c>
      <c r="H52" s="50">
        <f t="shared" si="3"/>
        <v>9158946</v>
      </c>
      <c r="I52" s="50">
        <f t="shared" si="3"/>
        <v>9879326</v>
      </c>
      <c r="J52" s="50">
        <f t="shared" si="3"/>
        <v>87460977</v>
      </c>
      <c r="K52" s="50">
        <f t="shared" si="3"/>
        <v>20159714</v>
      </c>
      <c r="L52" s="50">
        <f t="shared" si="3"/>
        <v>16777309</v>
      </c>
      <c r="M52" s="50">
        <f t="shared" si="3"/>
        <v>54498820</v>
      </c>
      <c r="N52" s="50">
        <f t="shared" si="3"/>
        <v>91435843</v>
      </c>
      <c r="O52" s="50">
        <f t="shared" si="3"/>
        <v>42929816</v>
      </c>
      <c r="P52" s="50">
        <f t="shared" si="3"/>
        <v>4093610</v>
      </c>
      <c r="Q52" s="50">
        <f t="shared" si="3"/>
        <v>37753888</v>
      </c>
      <c r="R52" s="50">
        <f t="shared" si="3"/>
        <v>84777314</v>
      </c>
      <c r="S52" s="50">
        <f t="shared" si="3"/>
        <v>20786240</v>
      </c>
      <c r="T52" s="50">
        <f t="shared" si="3"/>
        <v>15554366</v>
      </c>
      <c r="U52" s="50">
        <f t="shared" si="3"/>
        <v>2362184</v>
      </c>
      <c r="V52" s="50">
        <f t="shared" si="3"/>
        <v>38702790</v>
      </c>
      <c r="W52" s="50">
        <f t="shared" si="3"/>
        <v>302376924</v>
      </c>
      <c r="X52" s="50">
        <f t="shared" si="3"/>
        <v>423956564</v>
      </c>
      <c r="Y52" s="50">
        <f t="shared" si="3"/>
        <v>-121579640</v>
      </c>
      <c r="Z52" s="51">
        <f>+IF(X52&lt;&gt;0,+(Y52/X52)*100,0)</f>
        <v>-28.677381204551889</v>
      </c>
      <c r="AA52" s="48">
        <f>SUM(AA49:AA51)</f>
        <v>423956564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260784758</v>
      </c>
      <c r="D54" s="54">
        <f>+D52-D53</f>
        <v>0</v>
      </c>
      <c r="E54" s="55">
        <f t="shared" si="4"/>
        <v>397890377</v>
      </c>
      <c r="F54" s="56">
        <f t="shared" si="4"/>
        <v>423956564</v>
      </c>
      <c r="G54" s="56">
        <f t="shared" si="4"/>
        <v>68422705</v>
      </c>
      <c r="H54" s="56">
        <f t="shared" si="4"/>
        <v>9158946</v>
      </c>
      <c r="I54" s="56">
        <f t="shared" si="4"/>
        <v>9879326</v>
      </c>
      <c r="J54" s="56">
        <f t="shared" si="4"/>
        <v>87460977</v>
      </c>
      <c r="K54" s="56">
        <f t="shared" si="4"/>
        <v>20159714</v>
      </c>
      <c r="L54" s="56">
        <f t="shared" si="4"/>
        <v>16777309</v>
      </c>
      <c r="M54" s="56">
        <f t="shared" si="4"/>
        <v>54498820</v>
      </c>
      <c r="N54" s="56">
        <f t="shared" si="4"/>
        <v>91435843</v>
      </c>
      <c r="O54" s="56">
        <f t="shared" si="4"/>
        <v>42929816</v>
      </c>
      <c r="P54" s="56">
        <f t="shared" si="4"/>
        <v>4093610</v>
      </c>
      <c r="Q54" s="56">
        <f t="shared" si="4"/>
        <v>37753888</v>
      </c>
      <c r="R54" s="56">
        <f t="shared" si="4"/>
        <v>84777314</v>
      </c>
      <c r="S54" s="56">
        <f t="shared" si="4"/>
        <v>20786240</v>
      </c>
      <c r="T54" s="56">
        <f t="shared" si="4"/>
        <v>15554366</v>
      </c>
      <c r="U54" s="56">
        <f t="shared" si="4"/>
        <v>2362184</v>
      </c>
      <c r="V54" s="56">
        <f t="shared" si="4"/>
        <v>38702790</v>
      </c>
      <c r="W54" s="56">
        <f t="shared" si="4"/>
        <v>302376924</v>
      </c>
      <c r="X54" s="56">
        <f t="shared" si="4"/>
        <v>423956564</v>
      </c>
      <c r="Y54" s="56">
        <f t="shared" si="4"/>
        <v>-121579640</v>
      </c>
      <c r="Z54" s="57">
        <f>+IF(X54&lt;&gt;0,+(Y54/X54)*100,0)</f>
        <v>-28.677381204551889</v>
      </c>
      <c r="AA54" s="54">
        <f>+AA52-AA53</f>
        <v>423956564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260784758</v>
      </c>
      <c r="D57" s="48">
        <f>SUM(D54:D56)</f>
        <v>0</v>
      </c>
      <c r="E57" s="49">
        <f t="shared" si="5"/>
        <v>397890377</v>
      </c>
      <c r="F57" s="50">
        <f t="shared" si="5"/>
        <v>423956564</v>
      </c>
      <c r="G57" s="50">
        <f t="shared" si="5"/>
        <v>68422705</v>
      </c>
      <c r="H57" s="50">
        <f t="shared" si="5"/>
        <v>9158946</v>
      </c>
      <c r="I57" s="50">
        <f t="shared" si="5"/>
        <v>9879326</v>
      </c>
      <c r="J57" s="50">
        <f t="shared" si="5"/>
        <v>87460977</v>
      </c>
      <c r="K57" s="50">
        <f t="shared" si="5"/>
        <v>20159714</v>
      </c>
      <c r="L57" s="50">
        <f t="shared" si="5"/>
        <v>16777309</v>
      </c>
      <c r="M57" s="50">
        <f t="shared" si="5"/>
        <v>54498820</v>
      </c>
      <c r="N57" s="50">
        <f t="shared" si="5"/>
        <v>91435843</v>
      </c>
      <c r="O57" s="50">
        <f t="shared" si="5"/>
        <v>42929816</v>
      </c>
      <c r="P57" s="50">
        <f t="shared" si="5"/>
        <v>4093610</v>
      </c>
      <c r="Q57" s="50">
        <f t="shared" si="5"/>
        <v>37753888</v>
      </c>
      <c r="R57" s="50">
        <f t="shared" si="5"/>
        <v>84777314</v>
      </c>
      <c r="S57" s="50">
        <f t="shared" si="5"/>
        <v>20786240</v>
      </c>
      <c r="T57" s="50">
        <f t="shared" si="5"/>
        <v>15554366</v>
      </c>
      <c r="U57" s="50">
        <f t="shared" si="5"/>
        <v>2362184</v>
      </c>
      <c r="V57" s="50">
        <f t="shared" si="5"/>
        <v>38702790</v>
      </c>
      <c r="W57" s="50">
        <f t="shared" si="5"/>
        <v>302376924</v>
      </c>
      <c r="X57" s="50">
        <f t="shared" si="5"/>
        <v>423956564</v>
      </c>
      <c r="Y57" s="50">
        <f t="shared" si="5"/>
        <v>-121579640</v>
      </c>
      <c r="Z57" s="51">
        <f>+IF(X57&lt;&gt;0,+(Y57/X57)*100,0)</f>
        <v>-28.677381204551889</v>
      </c>
      <c r="AA57" s="48">
        <f>SUM(AA54:AA56)</f>
        <v>423956564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260784758</v>
      </c>
      <c r="D60" s="65">
        <f>SUM(D57:D59)</f>
        <v>0</v>
      </c>
      <c r="E60" s="66">
        <f t="shared" si="6"/>
        <v>397890377</v>
      </c>
      <c r="F60" s="67">
        <f t="shared" si="6"/>
        <v>423956564</v>
      </c>
      <c r="G60" s="67">
        <f t="shared" si="6"/>
        <v>68422705</v>
      </c>
      <c r="H60" s="67">
        <f t="shared" si="6"/>
        <v>9158946</v>
      </c>
      <c r="I60" s="67">
        <f t="shared" si="6"/>
        <v>9879326</v>
      </c>
      <c r="J60" s="67">
        <f t="shared" si="6"/>
        <v>87460977</v>
      </c>
      <c r="K60" s="67">
        <f t="shared" si="6"/>
        <v>20159714</v>
      </c>
      <c r="L60" s="67">
        <f t="shared" si="6"/>
        <v>16777309</v>
      </c>
      <c r="M60" s="67">
        <f t="shared" si="6"/>
        <v>54498820</v>
      </c>
      <c r="N60" s="67">
        <f t="shared" si="6"/>
        <v>91435843</v>
      </c>
      <c r="O60" s="67">
        <f t="shared" si="6"/>
        <v>42929816</v>
      </c>
      <c r="P60" s="67">
        <f t="shared" si="6"/>
        <v>4093610</v>
      </c>
      <c r="Q60" s="67">
        <f t="shared" si="6"/>
        <v>37753888</v>
      </c>
      <c r="R60" s="67">
        <f t="shared" si="6"/>
        <v>84777314</v>
      </c>
      <c r="S60" s="67">
        <f t="shared" si="6"/>
        <v>20786240</v>
      </c>
      <c r="T60" s="67">
        <f t="shared" si="6"/>
        <v>15554366</v>
      </c>
      <c r="U60" s="67">
        <f t="shared" si="6"/>
        <v>2362184</v>
      </c>
      <c r="V60" s="67">
        <f t="shared" si="6"/>
        <v>38702790</v>
      </c>
      <c r="W60" s="67">
        <f t="shared" si="6"/>
        <v>302376924</v>
      </c>
      <c r="X60" s="67">
        <f t="shared" si="6"/>
        <v>423956564</v>
      </c>
      <c r="Y60" s="67">
        <f t="shared" si="6"/>
        <v>-121579640</v>
      </c>
      <c r="Z60" s="68">
        <f>+IF(X60&lt;&gt;0,+(Y60/X60)*100,0)</f>
        <v>-28.677381204551889</v>
      </c>
      <c r="AA60" s="65">
        <f>SUM(AA57:AA59)</f>
        <v>423956564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807631180</v>
      </c>
      <c r="D8" s="20"/>
      <c r="E8" s="21">
        <v>920510510</v>
      </c>
      <c r="F8" s="22">
        <v>881061510</v>
      </c>
      <c r="G8" s="22"/>
      <c r="H8" s="22">
        <v>68475503</v>
      </c>
      <c r="I8" s="22">
        <v>129360809</v>
      </c>
      <c r="J8" s="22">
        <v>197836312</v>
      </c>
      <c r="K8" s="22">
        <v>66165761</v>
      </c>
      <c r="L8" s="22">
        <v>71033994</v>
      </c>
      <c r="M8" s="22">
        <v>54510021</v>
      </c>
      <c r="N8" s="22">
        <v>191709776</v>
      </c>
      <c r="O8" s="22">
        <v>79284615</v>
      </c>
      <c r="P8" s="22">
        <v>72659155</v>
      </c>
      <c r="Q8" s="22">
        <v>74485547</v>
      </c>
      <c r="R8" s="22">
        <v>226429317</v>
      </c>
      <c r="S8" s="22">
        <v>72694858</v>
      </c>
      <c r="T8" s="22">
        <v>73102529</v>
      </c>
      <c r="U8" s="22">
        <v>70546306</v>
      </c>
      <c r="V8" s="22">
        <v>216343693</v>
      </c>
      <c r="W8" s="22">
        <v>832319098</v>
      </c>
      <c r="X8" s="22">
        <v>881061510</v>
      </c>
      <c r="Y8" s="22">
        <v>-48742412</v>
      </c>
      <c r="Z8" s="23">
        <v>-5.5322371306402882</v>
      </c>
      <c r="AA8" s="20">
        <v>881061510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4977</v>
      </c>
      <c r="D10" s="20"/>
      <c r="E10" s="21">
        <v>30000</v>
      </c>
      <c r="F10" s="22">
        <v>30000</v>
      </c>
      <c r="G10" s="22"/>
      <c r="H10" s="22"/>
      <c r="I10" s="22">
        <v>8002</v>
      </c>
      <c r="J10" s="22">
        <v>8002</v>
      </c>
      <c r="K10" s="22"/>
      <c r="L10" s="22">
        <v>10146</v>
      </c>
      <c r="M10" s="22">
        <v>4058</v>
      </c>
      <c r="N10" s="22">
        <v>14204</v>
      </c>
      <c r="O10" s="22"/>
      <c r="P10" s="22">
        <v>6087</v>
      </c>
      <c r="Q10" s="22">
        <v>2029</v>
      </c>
      <c r="R10" s="22">
        <v>8116</v>
      </c>
      <c r="S10" s="22"/>
      <c r="T10" s="22"/>
      <c r="U10" s="22">
        <v>229701</v>
      </c>
      <c r="V10" s="22">
        <v>229701</v>
      </c>
      <c r="W10" s="22">
        <v>260023</v>
      </c>
      <c r="X10" s="22">
        <v>30000</v>
      </c>
      <c r="Y10" s="22">
        <v>230023</v>
      </c>
      <c r="Z10" s="23">
        <v>766.74333333333334</v>
      </c>
      <c r="AA10" s="20">
        <v>30000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148848623</v>
      </c>
      <c r="D13" s="20"/>
      <c r="E13" s="21">
        <v>99300750</v>
      </c>
      <c r="F13" s="22">
        <v>158494410</v>
      </c>
      <c r="G13" s="22"/>
      <c r="H13" s="22"/>
      <c r="I13" s="22"/>
      <c r="J13" s="22"/>
      <c r="K13" s="22"/>
      <c r="L13" s="22">
        <v>51472623</v>
      </c>
      <c r="M13" s="22"/>
      <c r="N13" s="22">
        <v>51472623</v>
      </c>
      <c r="O13" s="22"/>
      <c r="P13" s="22">
        <v>13431274</v>
      </c>
      <c r="Q13" s="22"/>
      <c r="R13" s="22">
        <v>13431274</v>
      </c>
      <c r="S13" s="22"/>
      <c r="T13" s="22"/>
      <c r="U13" s="22">
        <v>40654253</v>
      </c>
      <c r="V13" s="22">
        <v>40654253</v>
      </c>
      <c r="W13" s="22">
        <v>105558150</v>
      </c>
      <c r="X13" s="22">
        <v>158494410</v>
      </c>
      <c r="Y13" s="22">
        <v>-52936260</v>
      </c>
      <c r="Z13" s="23">
        <v>-33.399449229786718</v>
      </c>
      <c r="AA13" s="20">
        <v>158494410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3344004</v>
      </c>
      <c r="D20" s="20"/>
      <c r="E20" s="21">
        <v>4126740</v>
      </c>
      <c r="F20" s="22">
        <v>4126740</v>
      </c>
      <c r="G20" s="22"/>
      <c r="H20" s="22">
        <v>334446</v>
      </c>
      <c r="I20" s="22">
        <v>792122</v>
      </c>
      <c r="J20" s="22">
        <v>1126568</v>
      </c>
      <c r="K20" s="22">
        <v>345290</v>
      </c>
      <c r="L20" s="22">
        <v>379049</v>
      </c>
      <c r="M20" s="22">
        <v>222575</v>
      </c>
      <c r="N20" s="22">
        <v>946914</v>
      </c>
      <c r="O20" s="22">
        <v>145077</v>
      </c>
      <c r="P20" s="22">
        <v>237864</v>
      </c>
      <c r="Q20" s="22">
        <v>439035</v>
      </c>
      <c r="R20" s="22">
        <v>821976</v>
      </c>
      <c r="S20" s="22">
        <v>434005</v>
      </c>
      <c r="T20" s="22">
        <v>325752</v>
      </c>
      <c r="U20" s="22">
        <v>425604</v>
      </c>
      <c r="V20" s="22">
        <v>1185361</v>
      </c>
      <c r="W20" s="22">
        <v>4080819</v>
      </c>
      <c r="X20" s="22">
        <v>4126740</v>
      </c>
      <c r="Y20" s="22">
        <v>-45921</v>
      </c>
      <c r="Z20" s="18">
        <v>-1.1127669782927929</v>
      </c>
      <c r="AA20" s="20">
        <v>4126740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141623134</v>
      </c>
      <c r="D26" s="20"/>
      <c r="E26" s="21">
        <v>268300720</v>
      </c>
      <c r="F26" s="22">
        <v>263095120</v>
      </c>
      <c r="G26" s="22"/>
      <c r="H26" s="22">
        <v>99892006</v>
      </c>
      <c r="I26" s="22"/>
      <c r="J26" s="22">
        <v>99892006</v>
      </c>
      <c r="K26" s="22"/>
      <c r="L26" s="22"/>
      <c r="M26" s="22"/>
      <c r="N26" s="22"/>
      <c r="O26" s="22"/>
      <c r="P26" s="22"/>
      <c r="Q26" s="22"/>
      <c r="R26" s="22"/>
      <c r="S26" s="22">
        <v>139848714</v>
      </c>
      <c r="T26" s="22"/>
      <c r="U26" s="22"/>
      <c r="V26" s="22">
        <v>139848714</v>
      </c>
      <c r="W26" s="22">
        <v>239740720</v>
      </c>
      <c r="X26" s="22">
        <v>263095120</v>
      </c>
      <c r="Y26" s="22">
        <v>-23354400</v>
      </c>
      <c r="Z26" s="23">
        <v>-8.8767895048756511</v>
      </c>
      <c r="AA26" s="20">
        <v>263095120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1101451918</v>
      </c>
      <c r="D33" s="29">
        <f t="shared" ref="D33:Y33" si="0">SUM(D6:D32)</f>
        <v>0</v>
      </c>
      <c r="E33" s="30">
        <f t="shared" si="0"/>
        <v>1292268720</v>
      </c>
      <c r="F33" s="31">
        <f t="shared" si="0"/>
        <v>1306807780</v>
      </c>
      <c r="G33" s="31">
        <f t="shared" si="0"/>
        <v>0</v>
      </c>
      <c r="H33" s="31">
        <f t="shared" si="0"/>
        <v>168701955</v>
      </c>
      <c r="I33" s="31">
        <f t="shared" si="0"/>
        <v>130160933</v>
      </c>
      <c r="J33" s="31">
        <f t="shared" si="0"/>
        <v>298862888</v>
      </c>
      <c r="K33" s="31">
        <f t="shared" si="0"/>
        <v>66511051</v>
      </c>
      <c r="L33" s="31">
        <f t="shared" si="0"/>
        <v>122895812</v>
      </c>
      <c r="M33" s="31">
        <f t="shared" si="0"/>
        <v>54736654</v>
      </c>
      <c r="N33" s="31">
        <f t="shared" si="0"/>
        <v>244143517</v>
      </c>
      <c r="O33" s="31">
        <f t="shared" si="0"/>
        <v>79429692</v>
      </c>
      <c r="P33" s="31">
        <f t="shared" si="0"/>
        <v>86334380</v>
      </c>
      <c r="Q33" s="31">
        <f t="shared" si="0"/>
        <v>74926611</v>
      </c>
      <c r="R33" s="31">
        <f t="shared" si="0"/>
        <v>240690683</v>
      </c>
      <c r="S33" s="31">
        <f t="shared" si="0"/>
        <v>212977577</v>
      </c>
      <c r="T33" s="31">
        <f t="shared" si="0"/>
        <v>73428281</v>
      </c>
      <c r="U33" s="31">
        <f t="shared" si="0"/>
        <v>111855864</v>
      </c>
      <c r="V33" s="31">
        <f t="shared" si="0"/>
        <v>398261722</v>
      </c>
      <c r="W33" s="31">
        <f t="shared" si="0"/>
        <v>1181958810</v>
      </c>
      <c r="X33" s="31">
        <f t="shared" si="0"/>
        <v>1306807780</v>
      </c>
      <c r="Y33" s="31">
        <f t="shared" si="0"/>
        <v>-124848970</v>
      </c>
      <c r="Z33" s="32">
        <f>+IF(X33&lt;&gt;0,+(Y33/X33)*100,0)</f>
        <v>-9.5537363574618457</v>
      </c>
      <c r="AA33" s="29">
        <f>SUM(AA6:AA32)</f>
        <v>1306807780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232671402</v>
      </c>
      <c r="D35" s="20"/>
      <c r="E35" s="21">
        <v>300543260</v>
      </c>
      <c r="F35" s="22">
        <v>265483440</v>
      </c>
      <c r="G35" s="22"/>
      <c r="H35" s="22">
        <v>12748919</v>
      </c>
      <c r="I35" s="22">
        <v>40179986</v>
      </c>
      <c r="J35" s="22">
        <v>52928905</v>
      </c>
      <c r="K35" s="22">
        <v>19334330</v>
      </c>
      <c r="L35" s="22">
        <v>26839497</v>
      </c>
      <c r="M35" s="22">
        <v>19773569</v>
      </c>
      <c r="N35" s="22">
        <v>65947396</v>
      </c>
      <c r="O35" s="22">
        <v>19529483</v>
      </c>
      <c r="P35" s="22">
        <v>18904277</v>
      </c>
      <c r="Q35" s="22">
        <v>22888394</v>
      </c>
      <c r="R35" s="22">
        <v>61322154</v>
      </c>
      <c r="S35" s="22">
        <v>20153189</v>
      </c>
      <c r="T35" s="22">
        <v>19252430</v>
      </c>
      <c r="U35" s="22">
        <v>19732509</v>
      </c>
      <c r="V35" s="22">
        <v>59138128</v>
      </c>
      <c r="W35" s="22">
        <v>239336583</v>
      </c>
      <c r="X35" s="22">
        <v>265483440</v>
      </c>
      <c r="Y35" s="22">
        <v>-26146857</v>
      </c>
      <c r="Z35" s="23">
        <v>-9.8487713583943322</v>
      </c>
      <c r="AA35" s="20">
        <v>265483440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10530670</v>
      </c>
      <c r="D38" s="20"/>
      <c r="E38" s="21">
        <v>19800230</v>
      </c>
      <c r="F38" s="22">
        <v>18975290</v>
      </c>
      <c r="G38" s="22"/>
      <c r="H38" s="22">
        <v>1343130</v>
      </c>
      <c r="I38" s="22">
        <v>901350</v>
      </c>
      <c r="J38" s="22">
        <v>2244480</v>
      </c>
      <c r="K38" s="22">
        <v>771258</v>
      </c>
      <c r="L38" s="22">
        <v>1220452</v>
      </c>
      <c r="M38" s="22">
        <v>614241</v>
      </c>
      <c r="N38" s="22">
        <v>2605951</v>
      </c>
      <c r="O38" s="22">
        <v>1943040</v>
      </c>
      <c r="P38" s="22">
        <v>477187</v>
      </c>
      <c r="Q38" s="22">
        <v>807477</v>
      </c>
      <c r="R38" s="22">
        <v>3227704</v>
      </c>
      <c r="S38" s="22">
        <v>1411264</v>
      </c>
      <c r="T38" s="22">
        <v>2229556</v>
      </c>
      <c r="U38" s="22">
        <v>1470382</v>
      </c>
      <c r="V38" s="22">
        <v>5111202</v>
      </c>
      <c r="W38" s="22">
        <v>13189337</v>
      </c>
      <c r="X38" s="22">
        <v>18975290</v>
      </c>
      <c r="Y38" s="22">
        <v>-5785953</v>
      </c>
      <c r="Z38" s="23">
        <v>-30.49203991085248</v>
      </c>
      <c r="AA38" s="20">
        <v>18975290</v>
      </c>
    </row>
    <row r="39" spans="1:27" x14ac:dyDescent="0.25">
      <c r="A39" s="19" t="s">
        <v>65</v>
      </c>
      <c r="B39" s="15" t="s">
        <v>32</v>
      </c>
      <c r="C39" s="20">
        <v>70010156</v>
      </c>
      <c r="D39" s="20"/>
      <c r="E39" s="21">
        <v>188145050</v>
      </c>
      <c r="F39" s="22">
        <v>188145050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188145050</v>
      </c>
      <c r="Y39" s="22">
        <v>-188145050</v>
      </c>
      <c r="Z39" s="23">
        <v>-100</v>
      </c>
      <c r="AA39" s="20">
        <v>188145050</v>
      </c>
    </row>
    <row r="40" spans="1:27" x14ac:dyDescent="0.25">
      <c r="A40" s="19" t="s">
        <v>66</v>
      </c>
      <c r="B40" s="15" t="s">
        <v>32</v>
      </c>
      <c r="C40" s="20">
        <v>123503932</v>
      </c>
      <c r="D40" s="20"/>
      <c r="E40" s="21">
        <v>184406440</v>
      </c>
      <c r="F40" s="22">
        <v>184406440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184406440</v>
      </c>
      <c r="Y40" s="22">
        <v>-184406440</v>
      </c>
      <c r="Z40" s="23">
        <v>-100</v>
      </c>
      <c r="AA40" s="20">
        <v>184406440</v>
      </c>
    </row>
    <row r="41" spans="1:27" x14ac:dyDescent="0.25">
      <c r="A41" s="19" t="s">
        <v>40</v>
      </c>
      <c r="B41" s="15" t="s">
        <v>32</v>
      </c>
      <c r="C41" s="20">
        <v>21687977</v>
      </c>
      <c r="D41" s="20"/>
      <c r="E41" s="21">
        <v>18824630</v>
      </c>
      <c r="F41" s="22">
        <v>18824630</v>
      </c>
      <c r="G41" s="22"/>
      <c r="H41" s="22"/>
      <c r="I41" s="22">
        <v>1344126</v>
      </c>
      <c r="J41" s="22">
        <v>1344126</v>
      </c>
      <c r="K41" s="22"/>
      <c r="L41" s="22">
        <v>3411711</v>
      </c>
      <c r="M41" s="22"/>
      <c r="N41" s="22">
        <v>3411711</v>
      </c>
      <c r="O41" s="22">
        <v>4752335</v>
      </c>
      <c r="P41" s="22"/>
      <c r="Q41" s="22">
        <v>995782</v>
      </c>
      <c r="R41" s="22">
        <v>5748117</v>
      </c>
      <c r="S41" s="22"/>
      <c r="T41" s="22">
        <v>3639450</v>
      </c>
      <c r="U41" s="22"/>
      <c r="V41" s="22">
        <v>3639450</v>
      </c>
      <c r="W41" s="22">
        <v>14143404</v>
      </c>
      <c r="X41" s="22">
        <v>18824630</v>
      </c>
      <c r="Y41" s="22">
        <v>-4681226</v>
      </c>
      <c r="Z41" s="23">
        <v>-24.867559149900952</v>
      </c>
      <c r="AA41" s="20">
        <v>18824630</v>
      </c>
    </row>
    <row r="42" spans="1:27" x14ac:dyDescent="0.25">
      <c r="A42" s="19" t="s">
        <v>67</v>
      </c>
      <c r="B42" s="15" t="s">
        <v>32</v>
      </c>
      <c r="C42" s="20">
        <v>115973418</v>
      </c>
      <c r="D42" s="20"/>
      <c r="E42" s="21">
        <v>187020450</v>
      </c>
      <c r="F42" s="22">
        <v>189157950</v>
      </c>
      <c r="G42" s="22"/>
      <c r="H42" s="22">
        <v>9192847</v>
      </c>
      <c r="I42" s="22">
        <v>26954975</v>
      </c>
      <c r="J42" s="22">
        <v>36147822</v>
      </c>
      <c r="K42" s="22">
        <v>10752373</v>
      </c>
      <c r="L42" s="22">
        <v>18020418</v>
      </c>
      <c r="M42" s="22">
        <v>22141363</v>
      </c>
      <c r="N42" s="22">
        <v>50914154</v>
      </c>
      <c r="O42" s="22">
        <v>5295329</v>
      </c>
      <c r="P42" s="22">
        <v>7730979</v>
      </c>
      <c r="Q42" s="22">
        <v>17076352</v>
      </c>
      <c r="R42" s="22">
        <v>30102660</v>
      </c>
      <c r="S42" s="22">
        <v>11782618</v>
      </c>
      <c r="T42" s="22">
        <v>14107200</v>
      </c>
      <c r="U42" s="22">
        <v>21123746</v>
      </c>
      <c r="V42" s="22">
        <v>47013564</v>
      </c>
      <c r="W42" s="22">
        <v>164178200</v>
      </c>
      <c r="X42" s="22">
        <v>189157950</v>
      </c>
      <c r="Y42" s="22">
        <v>-24979750</v>
      </c>
      <c r="Z42" s="23">
        <v>-13.205762697259091</v>
      </c>
      <c r="AA42" s="20">
        <v>189157950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262307967</v>
      </c>
      <c r="D44" s="20"/>
      <c r="E44" s="21">
        <v>69587900</v>
      </c>
      <c r="F44" s="22">
        <v>69587900</v>
      </c>
      <c r="G44" s="22"/>
      <c r="H44" s="22">
        <v>3246713</v>
      </c>
      <c r="I44" s="22">
        <v>7227742</v>
      </c>
      <c r="J44" s="22">
        <v>10474455</v>
      </c>
      <c r="K44" s="22"/>
      <c r="L44" s="22">
        <v>6653697</v>
      </c>
      <c r="M44" s="22"/>
      <c r="N44" s="22">
        <v>6653697</v>
      </c>
      <c r="O44" s="22"/>
      <c r="P44" s="22"/>
      <c r="Q44" s="22"/>
      <c r="R44" s="22"/>
      <c r="S44" s="22"/>
      <c r="T44" s="22"/>
      <c r="U44" s="22"/>
      <c r="V44" s="22"/>
      <c r="W44" s="22">
        <v>17128152</v>
      </c>
      <c r="X44" s="22">
        <v>69587900</v>
      </c>
      <c r="Y44" s="22">
        <v>-52459748</v>
      </c>
      <c r="Z44" s="23">
        <v>-75.38630710224048</v>
      </c>
      <c r="AA44" s="20">
        <v>69587900</v>
      </c>
    </row>
    <row r="45" spans="1:27" x14ac:dyDescent="0.25">
      <c r="A45" s="19" t="s">
        <v>70</v>
      </c>
      <c r="B45" s="15" t="s">
        <v>32</v>
      </c>
      <c r="C45" s="20">
        <v>18921133</v>
      </c>
      <c r="D45" s="20"/>
      <c r="E45" s="21">
        <v>18446440</v>
      </c>
      <c r="F45" s="22">
        <v>29184830</v>
      </c>
      <c r="G45" s="22"/>
      <c r="H45" s="22">
        <v>550925</v>
      </c>
      <c r="I45" s="22">
        <v>1548777</v>
      </c>
      <c r="J45" s="22">
        <v>2099702</v>
      </c>
      <c r="K45" s="22">
        <v>622783</v>
      </c>
      <c r="L45" s="22">
        <v>715083</v>
      </c>
      <c r="M45" s="22">
        <v>430417</v>
      </c>
      <c r="N45" s="22">
        <v>1768283</v>
      </c>
      <c r="O45" s="22">
        <v>567668</v>
      </c>
      <c r="P45" s="22">
        <v>460764</v>
      </c>
      <c r="Q45" s="22">
        <v>661002</v>
      </c>
      <c r="R45" s="22">
        <v>1689434</v>
      </c>
      <c r="S45" s="22">
        <v>698013</v>
      </c>
      <c r="T45" s="22">
        <v>853658</v>
      </c>
      <c r="U45" s="22">
        <v>1508383</v>
      </c>
      <c r="V45" s="22">
        <v>3060054</v>
      </c>
      <c r="W45" s="22">
        <v>8617473</v>
      </c>
      <c r="X45" s="22">
        <v>29184830</v>
      </c>
      <c r="Y45" s="22">
        <v>-20567357</v>
      </c>
      <c r="Z45" s="23">
        <v>-70.472766159679537</v>
      </c>
      <c r="AA45" s="20">
        <v>29184830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855606655</v>
      </c>
      <c r="D48" s="29">
        <f t="shared" ref="D48:Y48" si="1">SUM(D35:D47)</f>
        <v>0</v>
      </c>
      <c r="E48" s="30">
        <f t="shared" si="1"/>
        <v>986774400</v>
      </c>
      <c r="F48" s="31">
        <f t="shared" si="1"/>
        <v>963765530</v>
      </c>
      <c r="G48" s="31">
        <f t="shared" si="1"/>
        <v>0</v>
      </c>
      <c r="H48" s="31">
        <f t="shared" si="1"/>
        <v>27082534</v>
      </c>
      <c r="I48" s="31">
        <f t="shared" si="1"/>
        <v>78156956</v>
      </c>
      <c r="J48" s="31">
        <f t="shared" si="1"/>
        <v>105239490</v>
      </c>
      <c r="K48" s="31">
        <f t="shared" si="1"/>
        <v>31480744</v>
      </c>
      <c r="L48" s="31">
        <f t="shared" si="1"/>
        <v>56860858</v>
      </c>
      <c r="M48" s="31">
        <f t="shared" si="1"/>
        <v>42959590</v>
      </c>
      <c r="N48" s="31">
        <f t="shared" si="1"/>
        <v>131301192</v>
      </c>
      <c r="O48" s="31">
        <f t="shared" si="1"/>
        <v>32087855</v>
      </c>
      <c r="P48" s="31">
        <f t="shared" si="1"/>
        <v>27573207</v>
      </c>
      <c r="Q48" s="31">
        <f t="shared" si="1"/>
        <v>42429007</v>
      </c>
      <c r="R48" s="31">
        <f t="shared" si="1"/>
        <v>102090069</v>
      </c>
      <c r="S48" s="31">
        <f t="shared" si="1"/>
        <v>34045084</v>
      </c>
      <c r="T48" s="31">
        <f t="shared" si="1"/>
        <v>40082294</v>
      </c>
      <c r="U48" s="31">
        <f t="shared" si="1"/>
        <v>43835020</v>
      </c>
      <c r="V48" s="31">
        <f t="shared" si="1"/>
        <v>117962398</v>
      </c>
      <c r="W48" s="31">
        <f t="shared" si="1"/>
        <v>456593149</v>
      </c>
      <c r="X48" s="31">
        <f t="shared" si="1"/>
        <v>963765530</v>
      </c>
      <c r="Y48" s="31">
        <f t="shared" si="1"/>
        <v>-507172381</v>
      </c>
      <c r="Z48" s="32">
        <f>+IF(X48&lt;&gt;0,+(Y48/X48)*100,0)</f>
        <v>-52.624042385080948</v>
      </c>
      <c r="AA48" s="29">
        <f>SUM(AA35:AA47)</f>
        <v>963765530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245845263</v>
      </c>
      <c r="D49" s="39">
        <f t="shared" si="2"/>
        <v>0</v>
      </c>
      <c r="E49" s="40">
        <f t="shared" si="2"/>
        <v>305494320</v>
      </c>
      <c r="F49" s="41">
        <f t="shared" si="2"/>
        <v>343042250</v>
      </c>
      <c r="G49" s="41">
        <f t="shared" si="2"/>
        <v>0</v>
      </c>
      <c r="H49" s="41">
        <f t="shared" si="2"/>
        <v>141619421</v>
      </c>
      <c r="I49" s="41">
        <f t="shared" si="2"/>
        <v>52003977</v>
      </c>
      <c r="J49" s="41">
        <f t="shared" si="2"/>
        <v>193623398</v>
      </c>
      <c r="K49" s="41">
        <f t="shared" si="2"/>
        <v>35030307</v>
      </c>
      <c r="L49" s="41">
        <f t="shared" si="2"/>
        <v>66034954</v>
      </c>
      <c r="M49" s="41">
        <f t="shared" si="2"/>
        <v>11777064</v>
      </c>
      <c r="N49" s="41">
        <f t="shared" si="2"/>
        <v>112842325</v>
      </c>
      <c r="O49" s="41">
        <f t="shared" si="2"/>
        <v>47341837</v>
      </c>
      <c r="P49" s="41">
        <f t="shared" si="2"/>
        <v>58761173</v>
      </c>
      <c r="Q49" s="41">
        <f t="shared" si="2"/>
        <v>32497604</v>
      </c>
      <c r="R49" s="41">
        <f t="shared" si="2"/>
        <v>138600614</v>
      </c>
      <c r="S49" s="41">
        <f t="shared" si="2"/>
        <v>178932493</v>
      </c>
      <c r="T49" s="41">
        <f t="shared" si="2"/>
        <v>33345987</v>
      </c>
      <c r="U49" s="41">
        <f t="shared" si="2"/>
        <v>68020844</v>
      </c>
      <c r="V49" s="41">
        <f t="shared" si="2"/>
        <v>280299324</v>
      </c>
      <c r="W49" s="41">
        <f t="shared" si="2"/>
        <v>725365661</v>
      </c>
      <c r="X49" s="41">
        <f t="shared" si="2"/>
        <v>343042250</v>
      </c>
      <c r="Y49" s="41">
        <f t="shared" si="2"/>
        <v>382323411</v>
      </c>
      <c r="Z49" s="42">
        <f>+IF(X49&lt;&gt;0,+(Y49/X49)*100,0)</f>
        <v>111.45082304001912</v>
      </c>
      <c r="AA49" s="39">
        <f>+AA33-AA48</f>
        <v>343042250</v>
      </c>
    </row>
    <row r="50" spans="1:27" x14ac:dyDescent="0.25">
      <c r="A50" s="43" t="s">
        <v>75</v>
      </c>
      <c r="B50" s="15" t="s">
        <v>32</v>
      </c>
      <c r="C50" s="20">
        <v>71069194</v>
      </c>
      <c r="D50" s="20"/>
      <c r="E50" s="21">
        <v>128463030</v>
      </c>
      <c r="F50" s="22">
        <v>138938660</v>
      </c>
      <c r="G50" s="22"/>
      <c r="H50" s="22"/>
      <c r="I50" s="22"/>
      <c r="J50" s="22"/>
      <c r="K50" s="22"/>
      <c r="L50" s="22"/>
      <c r="M50" s="22"/>
      <c r="N50" s="22"/>
      <c r="O50" s="22">
        <v>11023649</v>
      </c>
      <c r="P50" s="22"/>
      <c r="Q50" s="22"/>
      <c r="R50" s="22">
        <v>11023649</v>
      </c>
      <c r="S50" s="22">
        <v>310289</v>
      </c>
      <c r="T50" s="22">
        <v>30498999</v>
      </c>
      <c r="U50" s="22"/>
      <c r="V50" s="22">
        <v>30809288</v>
      </c>
      <c r="W50" s="22">
        <v>41832937</v>
      </c>
      <c r="X50" s="22">
        <v>138938660</v>
      </c>
      <c r="Y50" s="22">
        <v>-97105723</v>
      </c>
      <c r="Z50" s="23">
        <v>-69.891074953508252</v>
      </c>
      <c r="AA50" s="20">
        <v>138938660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316914457</v>
      </c>
      <c r="D52" s="48">
        <f t="shared" si="3"/>
        <v>0</v>
      </c>
      <c r="E52" s="49">
        <f t="shared" si="3"/>
        <v>433957350</v>
      </c>
      <c r="F52" s="50">
        <f t="shared" si="3"/>
        <v>481980910</v>
      </c>
      <c r="G52" s="50">
        <f t="shared" si="3"/>
        <v>0</v>
      </c>
      <c r="H52" s="50">
        <f t="shared" si="3"/>
        <v>141619421</v>
      </c>
      <c r="I52" s="50">
        <f t="shared" si="3"/>
        <v>52003977</v>
      </c>
      <c r="J52" s="50">
        <f t="shared" si="3"/>
        <v>193623398</v>
      </c>
      <c r="K52" s="50">
        <f t="shared" si="3"/>
        <v>35030307</v>
      </c>
      <c r="L52" s="50">
        <f t="shared" si="3"/>
        <v>66034954</v>
      </c>
      <c r="M52" s="50">
        <f t="shared" si="3"/>
        <v>11777064</v>
      </c>
      <c r="N52" s="50">
        <f t="shared" si="3"/>
        <v>112842325</v>
      </c>
      <c r="O52" s="50">
        <f t="shared" si="3"/>
        <v>58365486</v>
      </c>
      <c r="P52" s="50">
        <f t="shared" si="3"/>
        <v>58761173</v>
      </c>
      <c r="Q52" s="50">
        <f t="shared" si="3"/>
        <v>32497604</v>
      </c>
      <c r="R52" s="50">
        <f t="shared" si="3"/>
        <v>149624263</v>
      </c>
      <c r="S52" s="50">
        <f t="shared" si="3"/>
        <v>179242782</v>
      </c>
      <c r="T52" s="50">
        <f t="shared" si="3"/>
        <v>63844986</v>
      </c>
      <c r="U52" s="50">
        <f t="shared" si="3"/>
        <v>68020844</v>
      </c>
      <c r="V52" s="50">
        <f t="shared" si="3"/>
        <v>311108612</v>
      </c>
      <c r="W52" s="50">
        <f t="shared" si="3"/>
        <v>767198598</v>
      </c>
      <c r="X52" s="50">
        <f t="shared" si="3"/>
        <v>481980910</v>
      </c>
      <c r="Y52" s="50">
        <f t="shared" si="3"/>
        <v>285217688</v>
      </c>
      <c r="Z52" s="51">
        <f>+IF(X52&lt;&gt;0,+(Y52/X52)*100,0)</f>
        <v>59.17613790969439</v>
      </c>
      <c r="AA52" s="48">
        <f>SUM(AA49:AA51)</f>
        <v>481980910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316914457</v>
      </c>
      <c r="D54" s="54">
        <f>+D52-D53</f>
        <v>0</v>
      </c>
      <c r="E54" s="55">
        <f t="shared" si="4"/>
        <v>433957350</v>
      </c>
      <c r="F54" s="56">
        <f t="shared" si="4"/>
        <v>481980910</v>
      </c>
      <c r="G54" s="56">
        <f t="shared" si="4"/>
        <v>0</v>
      </c>
      <c r="H54" s="56">
        <f t="shared" si="4"/>
        <v>141619421</v>
      </c>
      <c r="I54" s="56">
        <f t="shared" si="4"/>
        <v>52003977</v>
      </c>
      <c r="J54" s="56">
        <f t="shared" si="4"/>
        <v>193623398</v>
      </c>
      <c r="K54" s="56">
        <f t="shared" si="4"/>
        <v>35030307</v>
      </c>
      <c r="L54" s="56">
        <f t="shared" si="4"/>
        <v>66034954</v>
      </c>
      <c r="M54" s="56">
        <f t="shared" si="4"/>
        <v>11777064</v>
      </c>
      <c r="N54" s="56">
        <f t="shared" si="4"/>
        <v>112842325</v>
      </c>
      <c r="O54" s="56">
        <f t="shared" si="4"/>
        <v>58365486</v>
      </c>
      <c r="P54" s="56">
        <f t="shared" si="4"/>
        <v>58761173</v>
      </c>
      <c r="Q54" s="56">
        <f t="shared" si="4"/>
        <v>32497604</v>
      </c>
      <c r="R54" s="56">
        <f t="shared" si="4"/>
        <v>149624263</v>
      </c>
      <c r="S54" s="56">
        <f t="shared" si="4"/>
        <v>179242782</v>
      </c>
      <c r="T54" s="56">
        <f t="shared" si="4"/>
        <v>63844986</v>
      </c>
      <c r="U54" s="56">
        <f t="shared" si="4"/>
        <v>68020844</v>
      </c>
      <c r="V54" s="56">
        <f t="shared" si="4"/>
        <v>311108612</v>
      </c>
      <c r="W54" s="56">
        <f t="shared" si="4"/>
        <v>767198598</v>
      </c>
      <c r="X54" s="56">
        <f t="shared" si="4"/>
        <v>481980910</v>
      </c>
      <c r="Y54" s="56">
        <f t="shared" si="4"/>
        <v>285217688</v>
      </c>
      <c r="Z54" s="57">
        <f>+IF(X54&lt;&gt;0,+(Y54/X54)*100,0)</f>
        <v>59.17613790969439</v>
      </c>
      <c r="AA54" s="54">
        <f>+AA52-AA53</f>
        <v>481980910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316914457</v>
      </c>
      <c r="D57" s="48">
        <f>SUM(D54:D56)</f>
        <v>0</v>
      </c>
      <c r="E57" s="49">
        <f t="shared" si="5"/>
        <v>433957350</v>
      </c>
      <c r="F57" s="50">
        <f t="shared" si="5"/>
        <v>481980910</v>
      </c>
      <c r="G57" s="50">
        <f t="shared" si="5"/>
        <v>0</v>
      </c>
      <c r="H57" s="50">
        <f t="shared" si="5"/>
        <v>141619421</v>
      </c>
      <c r="I57" s="50">
        <f t="shared" si="5"/>
        <v>52003977</v>
      </c>
      <c r="J57" s="50">
        <f t="shared" si="5"/>
        <v>193623398</v>
      </c>
      <c r="K57" s="50">
        <f t="shared" si="5"/>
        <v>35030307</v>
      </c>
      <c r="L57" s="50">
        <f t="shared" si="5"/>
        <v>66034954</v>
      </c>
      <c r="M57" s="50">
        <f t="shared" si="5"/>
        <v>11777064</v>
      </c>
      <c r="N57" s="50">
        <f t="shared" si="5"/>
        <v>112842325</v>
      </c>
      <c r="O57" s="50">
        <f t="shared" si="5"/>
        <v>58365486</v>
      </c>
      <c r="P57" s="50">
        <f t="shared" si="5"/>
        <v>58761173</v>
      </c>
      <c r="Q57" s="50">
        <f t="shared" si="5"/>
        <v>32497604</v>
      </c>
      <c r="R57" s="50">
        <f t="shared" si="5"/>
        <v>149624263</v>
      </c>
      <c r="S57" s="50">
        <f t="shared" si="5"/>
        <v>179242782</v>
      </c>
      <c r="T57" s="50">
        <f t="shared" si="5"/>
        <v>63844986</v>
      </c>
      <c r="U57" s="50">
        <f t="shared" si="5"/>
        <v>68020844</v>
      </c>
      <c r="V57" s="50">
        <f t="shared" si="5"/>
        <v>311108612</v>
      </c>
      <c r="W57" s="50">
        <f t="shared" si="5"/>
        <v>767198598</v>
      </c>
      <c r="X57" s="50">
        <f t="shared" si="5"/>
        <v>481980910</v>
      </c>
      <c r="Y57" s="50">
        <f t="shared" si="5"/>
        <v>285217688</v>
      </c>
      <c r="Z57" s="51">
        <f>+IF(X57&lt;&gt;0,+(Y57/X57)*100,0)</f>
        <v>59.17613790969439</v>
      </c>
      <c r="AA57" s="48">
        <f>SUM(AA54:AA56)</f>
        <v>481980910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316914457</v>
      </c>
      <c r="D60" s="65">
        <f>SUM(D57:D59)</f>
        <v>0</v>
      </c>
      <c r="E60" s="66">
        <f t="shared" si="6"/>
        <v>433957350</v>
      </c>
      <c r="F60" s="67">
        <f t="shared" si="6"/>
        <v>481980910</v>
      </c>
      <c r="G60" s="67">
        <f t="shared" si="6"/>
        <v>0</v>
      </c>
      <c r="H60" s="67">
        <f t="shared" si="6"/>
        <v>141619421</v>
      </c>
      <c r="I60" s="67">
        <f t="shared" si="6"/>
        <v>52003977</v>
      </c>
      <c r="J60" s="67">
        <f t="shared" si="6"/>
        <v>193623398</v>
      </c>
      <c r="K60" s="67">
        <f t="shared" si="6"/>
        <v>35030307</v>
      </c>
      <c r="L60" s="67">
        <f t="shared" si="6"/>
        <v>66034954</v>
      </c>
      <c r="M60" s="67">
        <f t="shared" si="6"/>
        <v>11777064</v>
      </c>
      <c r="N60" s="67">
        <f t="shared" si="6"/>
        <v>112842325</v>
      </c>
      <c r="O60" s="67">
        <f t="shared" si="6"/>
        <v>58365486</v>
      </c>
      <c r="P60" s="67">
        <f t="shared" si="6"/>
        <v>58761173</v>
      </c>
      <c r="Q60" s="67">
        <f t="shared" si="6"/>
        <v>32497604</v>
      </c>
      <c r="R60" s="67">
        <f t="shared" si="6"/>
        <v>149624263</v>
      </c>
      <c r="S60" s="67">
        <f t="shared" si="6"/>
        <v>179242782</v>
      </c>
      <c r="T60" s="67">
        <f t="shared" si="6"/>
        <v>63844986</v>
      </c>
      <c r="U60" s="67">
        <f t="shared" si="6"/>
        <v>68020844</v>
      </c>
      <c r="V60" s="67">
        <f t="shared" si="6"/>
        <v>311108612</v>
      </c>
      <c r="W60" s="67">
        <f t="shared" si="6"/>
        <v>767198598</v>
      </c>
      <c r="X60" s="67">
        <f t="shared" si="6"/>
        <v>481980910</v>
      </c>
      <c r="Y60" s="67">
        <f t="shared" si="6"/>
        <v>285217688</v>
      </c>
      <c r="Z60" s="68">
        <f>+IF(X60&lt;&gt;0,+(Y60/X60)*100,0)</f>
        <v>59.17613790969439</v>
      </c>
      <c r="AA60" s="65">
        <f>SUM(AA57:AA59)</f>
        <v>481980910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64078101</v>
      </c>
      <c r="D8" s="20"/>
      <c r="E8" s="21">
        <v>83743422</v>
      </c>
      <c r="F8" s="22">
        <v>83743422</v>
      </c>
      <c r="G8" s="22">
        <v>22620440</v>
      </c>
      <c r="H8" s="22">
        <v>4078066</v>
      </c>
      <c r="I8" s="22">
        <v>4052798</v>
      </c>
      <c r="J8" s="22">
        <v>30751304</v>
      </c>
      <c r="K8" s="22">
        <v>3974031</v>
      </c>
      <c r="L8" s="22">
        <v>3160359</v>
      </c>
      <c r="M8" s="22">
        <v>4011304</v>
      </c>
      <c r="N8" s="22">
        <v>11145694</v>
      </c>
      <c r="O8" s="22">
        <v>4015774</v>
      </c>
      <c r="P8" s="22">
        <v>4049976</v>
      </c>
      <c r="Q8" s="22">
        <v>4040540</v>
      </c>
      <c r="R8" s="22">
        <v>12106290</v>
      </c>
      <c r="S8" s="22">
        <v>4040169</v>
      </c>
      <c r="T8" s="22">
        <v>4019898</v>
      </c>
      <c r="U8" s="22"/>
      <c r="V8" s="22">
        <v>8060067</v>
      </c>
      <c r="W8" s="22">
        <v>62063355</v>
      </c>
      <c r="X8" s="22">
        <v>83743422</v>
      </c>
      <c r="Y8" s="22">
        <v>-21680067</v>
      </c>
      <c r="Z8" s="23">
        <v>-25.888680546156806</v>
      </c>
      <c r="AA8" s="20">
        <v>83743422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39022</v>
      </c>
      <c r="D20" s="20"/>
      <c r="E20" s="21">
        <v>25415</v>
      </c>
      <c r="F20" s="22">
        <v>25415</v>
      </c>
      <c r="G20" s="22">
        <v>309</v>
      </c>
      <c r="H20" s="22">
        <v>12780</v>
      </c>
      <c r="I20" s="22">
        <v>885</v>
      </c>
      <c r="J20" s="22">
        <v>13974</v>
      </c>
      <c r="K20" s="22">
        <v>8967</v>
      </c>
      <c r="L20" s="22">
        <v>4270</v>
      </c>
      <c r="M20" s="22">
        <v>5473</v>
      </c>
      <c r="N20" s="22">
        <v>18710</v>
      </c>
      <c r="O20" s="22">
        <v>6643</v>
      </c>
      <c r="P20" s="22">
        <v>4872</v>
      </c>
      <c r="Q20" s="22">
        <v>7268</v>
      </c>
      <c r="R20" s="22">
        <v>18783</v>
      </c>
      <c r="S20" s="22">
        <v>9760</v>
      </c>
      <c r="T20" s="22">
        <v>1770</v>
      </c>
      <c r="U20" s="22"/>
      <c r="V20" s="22">
        <v>11530</v>
      </c>
      <c r="W20" s="22">
        <v>62997</v>
      </c>
      <c r="X20" s="22">
        <v>25415</v>
      </c>
      <c r="Y20" s="22">
        <v>37582</v>
      </c>
      <c r="Z20" s="18">
        <v>147.87330316742083</v>
      </c>
      <c r="AA20" s="20">
        <v>25415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1100000</v>
      </c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65217123</v>
      </c>
      <c r="D33" s="29">
        <f t="shared" ref="D33:Y33" si="0">SUM(D6:D32)</f>
        <v>0</v>
      </c>
      <c r="E33" s="30">
        <f t="shared" si="0"/>
        <v>83768837</v>
      </c>
      <c r="F33" s="31">
        <f t="shared" si="0"/>
        <v>83768837</v>
      </c>
      <c r="G33" s="31">
        <f t="shared" si="0"/>
        <v>22620749</v>
      </c>
      <c r="H33" s="31">
        <f t="shared" si="0"/>
        <v>4090846</v>
      </c>
      <c r="I33" s="31">
        <f t="shared" si="0"/>
        <v>4053683</v>
      </c>
      <c r="J33" s="31">
        <f t="shared" si="0"/>
        <v>30765278</v>
      </c>
      <c r="K33" s="31">
        <f t="shared" si="0"/>
        <v>3982998</v>
      </c>
      <c r="L33" s="31">
        <f t="shared" si="0"/>
        <v>3164629</v>
      </c>
      <c r="M33" s="31">
        <f t="shared" si="0"/>
        <v>4016777</v>
      </c>
      <c r="N33" s="31">
        <f t="shared" si="0"/>
        <v>11164404</v>
      </c>
      <c r="O33" s="31">
        <f t="shared" si="0"/>
        <v>4022417</v>
      </c>
      <c r="P33" s="31">
        <f t="shared" si="0"/>
        <v>4054848</v>
      </c>
      <c r="Q33" s="31">
        <f t="shared" si="0"/>
        <v>4047808</v>
      </c>
      <c r="R33" s="31">
        <f t="shared" si="0"/>
        <v>12125073</v>
      </c>
      <c r="S33" s="31">
        <f t="shared" si="0"/>
        <v>4049929</v>
      </c>
      <c r="T33" s="31">
        <f t="shared" si="0"/>
        <v>4021668</v>
      </c>
      <c r="U33" s="31">
        <f t="shared" si="0"/>
        <v>0</v>
      </c>
      <c r="V33" s="31">
        <f t="shared" si="0"/>
        <v>8071597</v>
      </c>
      <c r="W33" s="31">
        <f t="shared" si="0"/>
        <v>62126352</v>
      </c>
      <c r="X33" s="31">
        <f t="shared" si="0"/>
        <v>83768837</v>
      </c>
      <c r="Y33" s="31">
        <f t="shared" si="0"/>
        <v>-21642485</v>
      </c>
      <c r="Z33" s="32">
        <f>+IF(X33&lt;&gt;0,+(Y33/X33)*100,0)</f>
        <v>-25.835962125151624</v>
      </c>
      <c r="AA33" s="29">
        <f>SUM(AA6:AA32)</f>
        <v>83768837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7737164</v>
      </c>
      <c r="D35" s="20"/>
      <c r="E35" s="21">
        <v>8271924</v>
      </c>
      <c r="F35" s="22">
        <v>8271924</v>
      </c>
      <c r="G35" s="22">
        <v>601145</v>
      </c>
      <c r="H35" s="22">
        <v>789883</v>
      </c>
      <c r="I35" s="22">
        <v>844146</v>
      </c>
      <c r="J35" s="22">
        <v>2235174</v>
      </c>
      <c r="K35" s="22">
        <v>763750</v>
      </c>
      <c r="L35" s="22">
        <v>1178860</v>
      </c>
      <c r="M35" s="22">
        <v>877939</v>
      </c>
      <c r="N35" s="22">
        <v>2820549</v>
      </c>
      <c r="O35" s="22">
        <v>811013</v>
      </c>
      <c r="P35" s="22">
        <v>793717</v>
      </c>
      <c r="Q35" s="22">
        <v>789033</v>
      </c>
      <c r="R35" s="22">
        <v>2393763</v>
      </c>
      <c r="S35" s="22">
        <v>829396</v>
      </c>
      <c r="T35" s="22">
        <v>865392</v>
      </c>
      <c r="U35" s="22"/>
      <c r="V35" s="22">
        <v>1694788</v>
      </c>
      <c r="W35" s="22">
        <v>9144274</v>
      </c>
      <c r="X35" s="22">
        <v>8271924</v>
      </c>
      <c r="Y35" s="22">
        <v>872350</v>
      </c>
      <c r="Z35" s="23">
        <v>10.545914106560939</v>
      </c>
      <c r="AA35" s="20">
        <v>8271924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580070</v>
      </c>
      <c r="D38" s="20"/>
      <c r="E38" s="21">
        <v>640000</v>
      </c>
      <c r="F38" s="22">
        <v>640000</v>
      </c>
      <c r="G38" s="22"/>
      <c r="H38" s="22"/>
      <c r="I38" s="22"/>
      <c r="J38" s="22"/>
      <c r="K38" s="22"/>
      <c r="L38" s="22">
        <v>339768</v>
      </c>
      <c r="M38" s="22"/>
      <c r="N38" s="22">
        <v>339768</v>
      </c>
      <c r="O38" s="22"/>
      <c r="P38" s="22"/>
      <c r="Q38" s="22">
        <v>149040</v>
      </c>
      <c r="R38" s="22">
        <v>149040</v>
      </c>
      <c r="S38" s="22"/>
      <c r="T38" s="22">
        <v>1743</v>
      </c>
      <c r="U38" s="22"/>
      <c r="V38" s="22">
        <v>1743</v>
      </c>
      <c r="W38" s="22">
        <v>490551</v>
      </c>
      <c r="X38" s="22">
        <v>640000</v>
      </c>
      <c r="Y38" s="22">
        <v>-149449</v>
      </c>
      <c r="Z38" s="23">
        <v>-23.35140625</v>
      </c>
      <c r="AA38" s="20">
        <v>640000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433681</v>
      </c>
      <c r="F39" s="22">
        <v>3550813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3550813</v>
      </c>
      <c r="Y39" s="22">
        <v>-3550813</v>
      </c>
      <c r="Z39" s="23">
        <v>-100</v>
      </c>
      <c r="AA39" s="20">
        <v>3550813</v>
      </c>
    </row>
    <row r="40" spans="1:27" x14ac:dyDescent="0.25">
      <c r="A40" s="19" t="s">
        <v>66</v>
      </c>
      <c r="B40" s="15" t="s">
        <v>32</v>
      </c>
      <c r="C40" s="20">
        <v>14438536</v>
      </c>
      <c r="D40" s="20"/>
      <c r="E40" s="21">
        <v>15769127</v>
      </c>
      <c r="F40" s="22">
        <v>15769127</v>
      </c>
      <c r="G40" s="22">
        <v>1282571</v>
      </c>
      <c r="H40" s="22">
        <v>845511</v>
      </c>
      <c r="I40" s="22">
        <v>1229901</v>
      </c>
      <c r="J40" s="22">
        <v>3357983</v>
      </c>
      <c r="K40" s="22">
        <v>1230894</v>
      </c>
      <c r="L40" s="22">
        <v>1216792</v>
      </c>
      <c r="M40" s="22">
        <v>1252352</v>
      </c>
      <c r="N40" s="22">
        <v>3700038</v>
      </c>
      <c r="O40" s="22">
        <v>1219767</v>
      </c>
      <c r="P40" s="22">
        <v>1230559</v>
      </c>
      <c r="Q40" s="22">
        <v>1246480</v>
      </c>
      <c r="R40" s="22">
        <v>3696806</v>
      </c>
      <c r="S40" s="22">
        <v>1233121</v>
      </c>
      <c r="T40" s="22">
        <v>1232729</v>
      </c>
      <c r="U40" s="22"/>
      <c r="V40" s="22">
        <v>2465850</v>
      </c>
      <c r="W40" s="22">
        <v>13220677</v>
      </c>
      <c r="X40" s="22">
        <v>15769127</v>
      </c>
      <c r="Y40" s="22">
        <v>-2548450</v>
      </c>
      <c r="Z40" s="23">
        <v>-16.161008786345622</v>
      </c>
      <c r="AA40" s="20">
        <v>15769127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25934343</v>
      </c>
      <c r="D42" s="20"/>
      <c r="E42" s="21"/>
      <c r="F42" s="22">
        <v>10314326</v>
      </c>
      <c r="G42" s="22"/>
      <c r="H42" s="22">
        <v>9601228</v>
      </c>
      <c r="I42" s="22"/>
      <c r="J42" s="22">
        <v>9601228</v>
      </c>
      <c r="K42" s="22"/>
      <c r="L42" s="22"/>
      <c r="M42" s="22"/>
      <c r="N42" s="22"/>
      <c r="O42" s="22">
        <v>6080163</v>
      </c>
      <c r="P42" s="22"/>
      <c r="Q42" s="22"/>
      <c r="R42" s="22">
        <v>6080163</v>
      </c>
      <c r="S42" s="22">
        <v>1943167</v>
      </c>
      <c r="T42" s="22">
        <v>3241459</v>
      </c>
      <c r="U42" s="22"/>
      <c r="V42" s="22">
        <v>5184626</v>
      </c>
      <c r="W42" s="22">
        <v>20866017</v>
      </c>
      <c r="X42" s="22">
        <v>10314326</v>
      </c>
      <c r="Y42" s="22">
        <v>10551691</v>
      </c>
      <c r="Z42" s="23">
        <v>102.30131372617078</v>
      </c>
      <c r="AA42" s="20">
        <v>10314326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38688347</v>
      </c>
      <c r="D44" s="20"/>
      <c r="E44" s="21">
        <v>607640</v>
      </c>
      <c r="F44" s="22">
        <v>607640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607640</v>
      </c>
      <c r="Y44" s="22">
        <v>-607640</v>
      </c>
      <c r="Z44" s="23">
        <v>-100</v>
      </c>
      <c r="AA44" s="20">
        <v>607640</v>
      </c>
    </row>
    <row r="45" spans="1:27" x14ac:dyDescent="0.25">
      <c r="A45" s="19" t="s">
        <v>70</v>
      </c>
      <c r="B45" s="15" t="s">
        <v>32</v>
      </c>
      <c r="C45" s="20">
        <v>15904512</v>
      </c>
      <c r="D45" s="20"/>
      <c r="E45" s="21">
        <v>22917662</v>
      </c>
      <c r="F45" s="22">
        <v>23277662</v>
      </c>
      <c r="G45" s="22">
        <v>672082</v>
      </c>
      <c r="H45" s="22">
        <v>2344138</v>
      </c>
      <c r="I45" s="22">
        <v>2851827</v>
      </c>
      <c r="J45" s="22">
        <v>5868047</v>
      </c>
      <c r="K45" s="22">
        <v>3303200</v>
      </c>
      <c r="L45" s="22">
        <v>4371071</v>
      </c>
      <c r="M45" s="22">
        <v>3802899</v>
      </c>
      <c r="N45" s="22">
        <v>11477170</v>
      </c>
      <c r="O45" s="22">
        <v>2445663</v>
      </c>
      <c r="P45" s="22">
        <v>408581</v>
      </c>
      <c r="Q45" s="22">
        <v>3538758</v>
      </c>
      <c r="R45" s="22">
        <v>6393002</v>
      </c>
      <c r="S45" s="22">
        <v>3089901</v>
      </c>
      <c r="T45" s="22">
        <v>2044777</v>
      </c>
      <c r="U45" s="22"/>
      <c r="V45" s="22">
        <v>5134678</v>
      </c>
      <c r="W45" s="22">
        <v>28872897</v>
      </c>
      <c r="X45" s="22">
        <v>23277662</v>
      </c>
      <c r="Y45" s="22">
        <v>5595235</v>
      </c>
      <c r="Z45" s="23">
        <v>24.03692862281444</v>
      </c>
      <c r="AA45" s="20">
        <v>23277662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103282972</v>
      </c>
      <c r="D48" s="29">
        <f t="shared" ref="D48:Y48" si="1">SUM(D35:D47)</f>
        <v>0</v>
      </c>
      <c r="E48" s="30">
        <f t="shared" si="1"/>
        <v>48640034</v>
      </c>
      <c r="F48" s="31">
        <f t="shared" si="1"/>
        <v>62431492</v>
      </c>
      <c r="G48" s="31">
        <f t="shared" si="1"/>
        <v>2555798</v>
      </c>
      <c r="H48" s="31">
        <f t="shared" si="1"/>
        <v>13580760</v>
      </c>
      <c r="I48" s="31">
        <f t="shared" si="1"/>
        <v>4925874</v>
      </c>
      <c r="J48" s="31">
        <f t="shared" si="1"/>
        <v>21062432</v>
      </c>
      <c r="K48" s="31">
        <f t="shared" si="1"/>
        <v>5297844</v>
      </c>
      <c r="L48" s="31">
        <f t="shared" si="1"/>
        <v>7106491</v>
      </c>
      <c r="M48" s="31">
        <f t="shared" si="1"/>
        <v>5933190</v>
      </c>
      <c r="N48" s="31">
        <f t="shared" si="1"/>
        <v>18337525</v>
      </c>
      <c r="O48" s="31">
        <f t="shared" si="1"/>
        <v>10556606</v>
      </c>
      <c r="P48" s="31">
        <f t="shared" si="1"/>
        <v>2432857</v>
      </c>
      <c r="Q48" s="31">
        <f t="shared" si="1"/>
        <v>5723311</v>
      </c>
      <c r="R48" s="31">
        <f t="shared" si="1"/>
        <v>18712774</v>
      </c>
      <c r="S48" s="31">
        <f t="shared" si="1"/>
        <v>7095585</v>
      </c>
      <c r="T48" s="31">
        <f t="shared" si="1"/>
        <v>7386100</v>
      </c>
      <c r="U48" s="31">
        <f t="shared" si="1"/>
        <v>0</v>
      </c>
      <c r="V48" s="31">
        <f t="shared" si="1"/>
        <v>14481685</v>
      </c>
      <c r="W48" s="31">
        <f t="shared" si="1"/>
        <v>72594416</v>
      </c>
      <c r="X48" s="31">
        <f t="shared" si="1"/>
        <v>62431492</v>
      </c>
      <c r="Y48" s="31">
        <f t="shared" si="1"/>
        <v>10162924</v>
      </c>
      <c r="Z48" s="32">
        <f>+IF(X48&lt;&gt;0,+(Y48/X48)*100,0)</f>
        <v>16.27852174348164</v>
      </c>
      <c r="AA48" s="29">
        <f>SUM(AA35:AA47)</f>
        <v>62431492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-38065849</v>
      </c>
      <c r="D49" s="39">
        <f t="shared" si="2"/>
        <v>0</v>
      </c>
      <c r="E49" s="40">
        <f t="shared" si="2"/>
        <v>35128803</v>
      </c>
      <c r="F49" s="41">
        <f t="shared" si="2"/>
        <v>21337345</v>
      </c>
      <c r="G49" s="41">
        <f t="shared" si="2"/>
        <v>20064951</v>
      </c>
      <c r="H49" s="41">
        <f t="shared" si="2"/>
        <v>-9489914</v>
      </c>
      <c r="I49" s="41">
        <f t="shared" si="2"/>
        <v>-872191</v>
      </c>
      <c r="J49" s="41">
        <f t="shared" si="2"/>
        <v>9702846</v>
      </c>
      <c r="K49" s="41">
        <f t="shared" si="2"/>
        <v>-1314846</v>
      </c>
      <c r="L49" s="41">
        <f t="shared" si="2"/>
        <v>-3941862</v>
      </c>
      <c r="M49" s="41">
        <f t="shared" si="2"/>
        <v>-1916413</v>
      </c>
      <c r="N49" s="41">
        <f t="shared" si="2"/>
        <v>-7173121</v>
      </c>
      <c r="O49" s="41">
        <f t="shared" si="2"/>
        <v>-6534189</v>
      </c>
      <c r="P49" s="41">
        <f t="shared" si="2"/>
        <v>1621991</v>
      </c>
      <c r="Q49" s="41">
        <f t="shared" si="2"/>
        <v>-1675503</v>
      </c>
      <c r="R49" s="41">
        <f t="shared" si="2"/>
        <v>-6587701</v>
      </c>
      <c r="S49" s="41">
        <f t="shared" si="2"/>
        <v>-3045656</v>
      </c>
      <c r="T49" s="41">
        <f t="shared" si="2"/>
        <v>-3364432</v>
      </c>
      <c r="U49" s="41">
        <f t="shared" si="2"/>
        <v>0</v>
      </c>
      <c r="V49" s="41">
        <f t="shared" si="2"/>
        <v>-6410088</v>
      </c>
      <c r="W49" s="41">
        <f t="shared" si="2"/>
        <v>-10468064</v>
      </c>
      <c r="X49" s="41">
        <f t="shared" si="2"/>
        <v>21337345</v>
      </c>
      <c r="Y49" s="41">
        <f t="shared" si="2"/>
        <v>-31805409</v>
      </c>
      <c r="Z49" s="42">
        <f>+IF(X49&lt;&gt;0,+(Y49/X49)*100,0)</f>
        <v>-149.0598244533235</v>
      </c>
      <c r="AA49" s="39">
        <f>+AA33-AA48</f>
        <v>21337345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-38065849</v>
      </c>
      <c r="D52" s="48">
        <f t="shared" si="3"/>
        <v>0</v>
      </c>
      <c r="E52" s="49">
        <f t="shared" si="3"/>
        <v>35128803</v>
      </c>
      <c r="F52" s="50">
        <f t="shared" si="3"/>
        <v>21337345</v>
      </c>
      <c r="G52" s="50">
        <f t="shared" si="3"/>
        <v>20064951</v>
      </c>
      <c r="H52" s="50">
        <f t="shared" si="3"/>
        <v>-9489914</v>
      </c>
      <c r="I52" s="50">
        <f t="shared" si="3"/>
        <v>-872191</v>
      </c>
      <c r="J52" s="50">
        <f t="shared" si="3"/>
        <v>9702846</v>
      </c>
      <c r="K52" s="50">
        <f t="shared" si="3"/>
        <v>-1314846</v>
      </c>
      <c r="L52" s="50">
        <f t="shared" si="3"/>
        <v>-3941862</v>
      </c>
      <c r="M52" s="50">
        <f t="shared" si="3"/>
        <v>-1916413</v>
      </c>
      <c r="N52" s="50">
        <f t="shared" si="3"/>
        <v>-7173121</v>
      </c>
      <c r="O52" s="50">
        <f t="shared" si="3"/>
        <v>-6534189</v>
      </c>
      <c r="P52" s="50">
        <f t="shared" si="3"/>
        <v>1621991</v>
      </c>
      <c r="Q52" s="50">
        <f t="shared" si="3"/>
        <v>-1675503</v>
      </c>
      <c r="R52" s="50">
        <f t="shared" si="3"/>
        <v>-6587701</v>
      </c>
      <c r="S52" s="50">
        <f t="shared" si="3"/>
        <v>-3045656</v>
      </c>
      <c r="T52" s="50">
        <f t="shared" si="3"/>
        <v>-3364432</v>
      </c>
      <c r="U52" s="50">
        <f t="shared" si="3"/>
        <v>0</v>
      </c>
      <c r="V52" s="50">
        <f t="shared" si="3"/>
        <v>-6410088</v>
      </c>
      <c r="W52" s="50">
        <f t="shared" si="3"/>
        <v>-10468064</v>
      </c>
      <c r="X52" s="50">
        <f t="shared" si="3"/>
        <v>21337345</v>
      </c>
      <c r="Y52" s="50">
        <f t="shared" si="3"/>
        <v>-31805409</v>
      </c>
      <c r="Z52" s="51">
        <f>+IF(X52&lt;&gt;0,+(Y52/X52)*100,0)</f>
        <v>-149.0598244533235</v>
      </c>
      <c r="AA52" s="48">
        <f>SUM(AA49:AA51)</f>
        <v>21337345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-38065849</v>
      </c>
      <c r="D54" s="54">
        <f>+D52-D53</f>
        <v>0</v>
      </c>
      <c r="E54" s="55">
        <f t="shared" si="4"/>
        <v>35128803</v>
      </c>
      <c r="F54" s="56">
        <f t="shared" si="4"/>
        <v>21337345</v>
      </c>
      <c r="G54" s="56">
        <f t="shared" si="4"/>
        <v>20064951</v>
      </c>
      <c r="H54" s="56">
        <f t="shared" si="4"/>
        <v>-9489914</v>
      </c>
      <c r="I54" s="56">
        <f t="shared" si="4"/>
        <v>-872191</v>
      </c>
      <c r="J54" s="56">
        <f t="shared" si="4"/>
        <v>9702846</v>
      </c>
      <c r="K54" s="56">
        <f t="shared" si="4"/>
        <v>-1314846</v>
      </c>
      <c r="L54" s="56">
        <f t="shared" si="4"/>
        <v>-3941862</v>
      </c>
      <c r="M54" s="56">
        <f t="shared" si="4"/>
        <v>-1916413</v>
      </c>
      <c r="N54" s="56">
        <f t="shared" si="4"/>
        <v>-7173121</v>
      </c>
      <c r="O54" s="56">
        <f t="shared" si="4"/>
        <v>-6534189</v>
      </c>
      <c r="P54" s="56">
        <f t="shared" si="4"/>
        <v>1621991</v>
      </c>
      <c r="Q54" s="56">
        <f t="shared" si="4"/>
        <v>-1675503</v>
      </c>
      <c r="R54" s="56">
        <f t="shared" si="4"/>
        <v>-6587701</v>
      </c>
      <c r="S54" s="56">
        <f t="shared" si="4"/>
        <v>-3045656</v>
      </c>
      <c r="T54" s="56">
        <f t="shared" si="4"/>
        <v>-3364432</v>
      </c>
      <c r="U54" s="56">
        <f t="shared" si="4"/>
        <v>0</v>
      </c>
      <c r="V54" s="56">
        <f t="shared" si="4"/>
        <v>-6410088</v>
      </c>
      <c r="W54" s="56">
        <f t="shared" si="4"/>
        <v>-10468064</v>
      </c>
      <c r="X54" s="56">
        <f t="shared" si="4"/>
        <v>21337345</v>
      </c>
      <c r="Y54" s="56">
        <f t="shared" si="4"/>
        <v>-31805409</v>
      </c>
      <c r="Z54" s="57">
        <f>+IF(X54&lt;&gt;0,+(Y54/X54)*100,0)</f>
        <v>-149.0598244533235</v>
      </c>
      <c r="AA54" s="54">
        <f>+AA52-AA53</f>
        <v>21337345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-38065849</v>
      </c>
      <c r="D57" s="48">
        <f>SUM(D54:D56)</f>
        <v>0</v>
      </c>
      <c r="E57" s="49">
        <f t="shared" si="5"/>
        <v>35128803</v>
      </c>
      <c r="F57" s="50">
        <f t="shared" si="5"/>
        <v>21337345</v>
      </c>
      <c r="G57" s="50">
        <f t="shared" si="5"/>
        <v>20064951</v>
      </c>
      <c r="H57" s="50">
        <f t="shared" si="5"/>
        <v>-9489914</v>
      </c>
      <c r="I57" s="50">
        <f t="shared" si="5"/>
        <v>-872191</v>
      </c>
      <c r="J57" s="50">
        <f t="shared" si="5"/>
        <v>9702846</v>
      </c>
      <c r="K57" s="50">
        <f t="shared" si="5"/>
        <v>-1314846</v>
      </c>
      <c r="L57" s="50">
        <f t="shared" si="5"/>
        <v>-3941862</v>
      </c>
      <c r="M57" s="50">
        <f t="shared" si="5"/>
        <v>-1916413</v>
      </c>
      <c r="N57" s="50">
        <f t="shared" si="5"/>
        <v>-7173121</v>
      </c>
      <c r="O57" s="50">
        <f t="shared" si="5"/>
        <v>-6534189</v>
      </c>
      <c r="P57" s="50">
        <f t="shared" si="5"/>
        <v>1621991</v>
      </c>
      <c r="Q57" s="50">
        <f t="shared" si="5"/>
        <v>-1675503</v>
      </c>
      <c r="R57" s="50">
        <f t="shared" si="5"/>
        <v>-6587701</v>
      </c>
      <c r="S57" s="50">
        <f t="shared" si="5"/>
        <v>-3045656</v>
      </c>
      <c r="T57" s="50">
        <f t="shared" si="5"/>
        <v>-3364432</v>
      </c>
      <c r="U57" s="50">
        <f t="shared" si="5"/>
        <v>0</v>
      </c>
      <c r="V57" s="50">
        <f t="shared" si="5"/>
        <v>-6410088</v>
      </c>
      <c r="W57" s="50">
        <f t="shared" si="5"/>
        <v>-10468064</v>
      </c>
      <c r="X57" s="50">
        <f t="shared" si="5"/>
        <v>21337345</v>
      </c>
      <c r="Y57" s="50">
        <f t="shared" si="5"/>
        <v>-31805409</v>
      </c>
      <c r="Z57" s="51">
        <f>+IF(X57&lt;&gt;0,+(Y57/X57)*100,0)</f>
        <v>-149.0598244533235</v>
      </c>
      <c r="AA57" s="48">
        <f>SUM(AA54:AA56)</f>
        <v>21337345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-38065849</v>
      </c>
      <c r="D60" s="65">
        <f>SUM(D57:D59)</f>
        <v>0</v>
      </c>
      <c r="E60" s="66">
        <f t="shared" si="6"/>
        <v>35128803</v>
      </c>
      <c r="F60" s="67">
        <f t="shared" si="6"/>
        <v>21337345</v>
      </c>
      <c r="G60" s="67">
        <f t="shared" si="6"/>
        <v>20064951</v>
      </c>
      <c r="H60" s="67">
        <f t="shared" si="6"/>
        <v>-9489914</v>
      </c>
      <c r="I60" s="67">
        <f t="shared" si="6"/>
        <v>-872191</v>
      </c>
      <c r="J60" s="67">
        <f t="shared" si="6"/>
        <v>9702846</v>
      </c>
      <c r="K60" s="67">
        <f t="shared" si="6"/>
        <v>-1314846</v>
      </c>
      <c r="L60" s="67">
        <f t="shared" si="6"/>
        <v>-3941862</v>
      </c>
      <c r="M60" s="67">
        <f t="shared" si="6"/>
        <v>-1916413</v>
      </c>
      <c r="N60" s="67">
        <f t="shared" si="6"/>
        <v>-7173121</v>
      </c>
      <c r="O60" s="67">
        <f t="shared" si="6"/>
        <v>-6534189</v>
      </c>
      <c r="P60" s="67">
        <f t="shared" si="6"/>
        <v>1621991</v>
      </c>
      <c r="Q60" s="67">
        <f t="shared" si="6"/>
        <v>-1675503</v>
      </c>
      <c r="R60" s="67">
        <f t="shared" si="6"/>
        <v>-6587701</v>
      </c>
      <c r="S60" s="67">
        <f t="shared" si="6"/>
        <v>-3045656</v>
      </c>
      <c r="T60" s="67">
        <f t="shared" si="6"/>
        <v>-3364432</v>
      </c>
      <c r="U60" s="67">
        <f t="shared" si="6"/>
        <v>0</v>
      </c>
      <c r="V60" s="67">
        <f t="shared" si="6"/>
        <v>-6410088</v>
      </c>
      <c r="W60" s="67">
        <f t="shared" si="6"/>
        <v>-10468064</v>
      </c>
      <c r="X60" s="67">
        <f t="shared" si="6"/>
        <v>21337345</v>
      </c>
      <c r="Y60" s="67">
        <f t="shared" si="6"/>
        <v>-31805409</v>
      </c>
      <c r="Z60" s="68">
        <f>+IF(X60&lt;&gt;0,+(Y60/X60)*100,0)</f>
        <v>-149.0598244533235</v>
      </c>
      <c r="AA60" s="65">
        <f>SUM(AA57:AA59)</f>
        <v>21337345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7251431</v>
      </c>
      <c r="D8" s="20"/>
      <c r="E8" s="21">
        <v>8927342</v>
      </c>
      <c r="F8" s="22">
        <v>8927342</v>
      </c>
      <c r="G8" s="22">
        <v>2826</v>
      </c>
      <c r="H8" s="22">
        <v>1521035</v>
      </c>
      <c r="I8" s="22">
        <v>651306</v>
      </c>
      <c r="J8" s="22">
        <v>2175167</v>
      </c>
      <c r="K8" s="22">
        <v>627261</v>
      </c>
      <c r="L8" s="22">
        <v>635735</v>
      </c>
      <c r="M8" s="22">
        <v>618454</v>
      </c>
      <c r="N8" s="22">
        <v>1881450</v>
      </c>
      <c r="O8" s="22">
        <v>607678</v>
      </c>
      <c r="P8" s="22"/>
      <c r="Q8" s="22">
        <v>1066</v>
      </c>
      <c r="R8" s="22">
        <v>608744</v>
      </c>
      <c r="S8" s="22">
        <v>591934</v>
      </c>
      <c r="T8" s="22">
        <v>3125</v>
      </c>
      <c r="U8" s="22">
        <v>840625</v>
      </c>
      <c r="V8" s="22">
        <v>1435684</v>
      </c>
      <c r="W8" s="22">
        <v>6101045</v>
      </c>
      <c r="X8" s="22">
        <v>8927342</v>
      </c>
      <c r="Y8" s="22">
        <v>-2826297</v>
      </c>
      <c r="Z8" s="23">
        <v>-31.658885701925609</v>
      </c>
      <c r="AA8" s="20">
        <v>8927342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1750000</v>
      </c>
      <c r="D26" s="20"/>
      <c r="E26" s="21">
        <v>10162310</v>
      </c>
      <c r="F26" s="22">
        <v>10162310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10162310</v>
      </c>
      <c r="Y26" s="22">
        <v>-10162310</v>
      </c>
      <c r="Z26" s="23">
        <v>-100</v>
      </c>
      <c r="AA26" s="20">
        <v>10162310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9001431</v>
      </c>
      <c r="D33" s="29">
        <f t="shared" ref="D33:Y33" si="0">SUM(D6:D32)</f>
        <v>0</v>
      </c>
      <c r="E33" s="30">
        <f t="shared" si="0"/>
        <v>19089652</v>
      </c>
      <c r="F33" s="31">
        <f t="shared" si="0"/>
        <v>19089652</v>
      </c>
      <c r="G33" s="31">
        <f t="shared" si="0"/>
        <v>2826</v>
      </c>
      <c r="H33" s="31">
        <f t="shared" si="0"/>
        <v>1521035</v>
      </c>
      <c r="I33" s="31">
        <f t="shared" si="0"/>
        <v>651306</v>
      </c>
      <c r="J33" s="31">
        <f t="shared" si="0"/>
        <v>2175167</v>
      </c>
      <c r="K33" s="31">
        <f t="shared" si="0"/>
        <v>627261</v>
      </c>
      <c r="L33" s="31">
        <f t="shared" si="0"/>
        <v>635735</v>
      </c>
      <c r="M33" s="31">
        <f t="shared" si="0"/>
        <v>618454</v>
      </c>
      <c r="N33" s="31">
        <f t="shared" si="0"/>
        <v>1881450</v>
      </c>
      <c r="O33" s="31">
        <f t="shared" si="0"/>
        <v>607678</v>
      </c>
      <c r="P33" s="31">
        <f t="shared" si="0"/>
        <v>0</v>
      </c>
      <c r="Q33" s="31">
        <f t="shared" si="0"/>
        <v>1066</v>
      </c>
      <c r="R33" s="31">
        <f t="shared" si="0"/>
        <v>608744</v>
      </c>
      <c r="S33" s="31">
        <f t="shared" si="0"/>
        <v>591934</v>
      </c>
      <c r="T33" s="31">
        <f t="shared" si="0"/>
        <v>3125</v>
      </c>
      <c r="U33" s="31">
        <f t="shared" si="0"/>
        <v>840625</v>
      </c>
      <c r="V33" s="31">
        <f t="shared" si="0"/>
        <v>1435684</v>
      </c>
      <c r="W33" s="31">
        <f t="shared" si="0"/>
        <v>6101045</v>
      </c>
      <c r="X33" s="31">
        <f t="shared" si="0"/>
        <v>19089652</v>
      </c>
      <c r="Y33" s="31">
        <f t="shared" si="0"/>
        <v>-12988607</v>
      </c>
      <c r="Z33" s="32">
        <f>+IF(X33&lt;&gt;0,+(Y33/X33)*100,0)</f>
        <v>-68.040040750873814</v>
      </c>
      <c r="AA33" s="29">
        <f>SUM(AA6:AA32)</f>
        <v>19089652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2315875</v>
      </c>
      <c r="D35" s="20"/>
      <c r="E35" s="21">
        <v>2768843</v>
      </c>
      <c r="F35" s="22">
        <v>2768843</v>
      </c>
      <c r="G35" s="22">
        <v>163464</v>
      </c>
      <c r="H35" s="22">
        <v>163865</v>
      </c>
      <c r="I35" s="22">
        <v>151439</v>
      </c>
      <c r="J35" s="22">
        <v>478768</v>
      </c>
      <c r="K35" s="22">
        <v>166737</v>
      </c>
      <c r="L35" s="22">
        <v>243552</v>
      </c>
      <c r="M35" s="22">
        <v>153494</v>
      </c>
      <c r="N35" s="22">
        <v>563783</v>
      </c>
      <c r="O35" s="22">
        <v>145660</v>
      </c>
      <c r="P35" s="22">
        <v>136930</v>
      </c>
      <c r="Q35" s="22">
        <v>10181</v>
      </c>
      <c r="R35" s="22">
        <v>292771</v>
      </c>
      <c r="S35" s="22">
        <v>152548</v>
      </c>
      <c r="T35" s="22">
        <v>291530</v>
      </c>
      <c r="U35" s="22">
        <v>146639</v>
      </c>
      <c r="V35" s="22">
        <v>590717</v>
      </c>
      <c r="W35" s="22">
        <v>1926039</v>
      </c>
      <c r="X35" s="22">
        <v>2768843</v>
      </c>
      <c r="Y35" s="22">
        <v>-842804</v>
      </c>
      <c r="Z35" s="23">
        <v>-30.438851173576829</v>
      </c>
      <c r="AA35" s="20">
        <v>2768843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46362</v>
      </c>
      <c r="D38" s="20"/>
      <c r="E38" s="21">
        <v>62940</v>
      </c>
      <c r="F38" s="22">
        <v>62940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>
        <v>13182</v>
      </c>
      <c r="T38" s="22">
        <v>21189</v>
      </c>
      <c r="U38" s="22">
        <v>27035</v>
      </c>
      <c r="V38" s="22">
        <v>61406</v>
      </c>
      <c r="W38" s="22">
        <v>61406</v>
      </c>
      <c r="X38" s="22">
        <v>62940</v>
      </c>
      <c r="Y38" s="22">
        <v>-1534</v>
      </c>
      <c r="Z38" s="23">
        <v>-2.4372418176040673</v>
      </c>
      <c r="AA38" s="20">
        <v>62940</v>
      </c>
    </row>
    <row r="39" spans="1:27" x14ac:dyDescent="0.25">
      <c r="A39" s="19" t="s">
        <v>65</v>
      </c>
      <c r="B39" s="15" t="s">
        <v>32</v>
      </c>
      <c r="C39" s="20">
        <v>5297234</v>
      </c>
      <c r="D39" s="20"/>
      <c r="E39" s="21">
        <v>2685287</v>
      </c>
      <c r="F39" s="22">
        <v>2685287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2685287</v>
      </c>
      <c r="Y39" s="22">
        <v>-2685287</v>
      </c>
      <c r="Z39" s="23">
        <v>-100</v>
      </c>
      <c r="AA39" s="20">
        <v>2685287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6020680</v>
      </c>
      <c r="F40" s="22">
        <v>6020680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>
        <v>4324284</v>
      </c>
      <c r="V40" s="22">
        <v>4324284</v>
      </c>
      <c r="W40" s="22">
        <v>4324284</v>
      </c>
      <c r="X40" s="22">
        <v>6020680</v>
      </c>
      <c r="Y40" s="22">
        <v>-1696396</v>
      </c>
      <c r="Z40" s="23">
        <v>-28.176152859809854</v>
      </c>
      <c r="AA40" s="20">
        <v>6020680</v>
      </c>
    </row>
    <row r="41" spans="1:27" x14ac:dyDescent="0.25">
      <c r="A41" s="19" t="s">
        <v>40</v>
      </c>
      <c r="B41" s="15" t="s">
        <v>32</v>
      </c>
      <c r="C41" s="20">
        <v>173960</v>
      </c>
      <c r="D41" s="20"/>
      <c r="E41" s="21">
        <v>117488</v>
      </c>
      <c r="F41" s="22">
        <v>117488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117488</v>
      </c>
      <c r="Y41" s="22">
        <v>-117488</v>
      </c>
      <c r="Z41" s="23">
        <v>-100</v>
      </c>
      <c r="AA41" s="20">
        <v>117488</v>
      </c>
    </row>
    <row r="42" spans="1:27" x14ac:dyDescent="0.25">
      <c r="A42" s="19" t="s">
        <v>67</v>
      </c>
      <c r="B42" s="15" t="s">
        <v>32</v>
      </c>
      <c r="C42" s="20">
        <v>2193255</v>
      </c>
      <c r="D42" s="20"/>
      <c r="E42" s="21">
        <v>627596</v>
      </c>
      <c r="F42" s="22">
        <v>627596</v>
      </c>
      <c r="G42" s="22"/>
      <c r="H42" s="22"/>
      <c r="I42" s="22"/>
      <c r="J42" s="22"/>
      <c r="K42" s="22">
        <v>145294</v>
      </c>
      <c r="L42" s="22"/>
      <c r="M42" s="22"/>
      <c r="N42" s="22">
        <v>145294</v>
      </c>
      <c r="O42" s="22">
        <v>-266</v>
      </c>
      <c r="P42" s="22"/>
      <c r="Q42" s="22"/>
      <c r="R42" s="22">
        <v>-266</v>
      </c>
      <c r="S42" s="22">
        <v>93970</v>
      </c>
      <c r="T42" s="22">
        <v>59</v>
      </c>
      <c r="U42" s="22">
        <v>1622533</v>
      </c>
      <c r="V42" s="22">
        <v>1716562</v>
      </c>
      <c r="W42" s="22">
        <v>1861590</v>
      </c>
      <c r="X42" s="22">
        <v>627596</v>
      </c>
      <c r="Y42" s="22">
        <v>1233994</v>
      </c>
      <c r="Z42" s="23">
        <v>196.62234940949273</v>
      </c>
      <c r="AA42" s="20">
        <v>627596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1372039</v>
      </c>
      <c r="D45" s="20"/>
      <c r="E45" s="21">
        <v>1426446</v>
      </c>
      <c r="F45" s="22">
        <v>1404189</v>
      </c>
      <c r="G45" s="22">
        <v>2874</v>
      </c>
      <c r="H45" s="22">
        <v>208062</v>
      </c>
      <c r="I45" s="22">
        <v>1898</v>
      </c>
      <c r="J45" s="22">
        <v>212834</v>
      </c>
      <c r="K45" s="22">
        <v>338484</v>
      </c>
      <c r="L45" s="22">
        <v>114147</v>
      </c>
      <c r="M45" s="22">
        <v>129225</v>
      </c>
      <c r="N45" s="22">
        <v>581856</v>
      </c>
      <c r="O45" s="22">
        <v>10087</v>
      </c>
      <c r="P45" s="22">
        <v>7282</v>
      </c>
      <c r="Q45" s="22">
        <v>2251</v>
      </c>
      <c r="R45" s="22">
        <v>19620</v>
      </c>
      <c r="S45" s="22">
        <v>9611</v>
      </c>
      <c r="T45" s="22">
        <v>8559</v>
      </c>
      <c r="U45" s="22">
        <v>-1093201</v>
      </c>
      <c r="V45" s="22">
        <v>-1075031</v>
      </c>
      <c r="W45" s="22">
        <v>-260721</v>
      </c>
      <c r="X45" s="22">
        <v>1404189</v>
      </c>
      <c r="Y45" s="22">
        <v>-1664910</v>
      </c>
      <c r="Z45" s="23">
        <v>-118.56737234090282</v>
      </c>
      <c r="AA45" s="20">
        <v>1404189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11398725</v>
      </c>
      <c r="D48" s="29">
        <f t="shared" ref="D48:Y48" si="1">SUM(D35:D47)</f>
        <v>0</v>
      </c>
      <c r="E48" s="30">
        <f t="shared" si="1"/>
        <v>13709280</v>
      </c>
      <c r="F48" s="31">
        <f t="shared" si="1"/>
        <v>13687023</v>
      </c>
      <c r="G48" s="31">
        <f t="shared" si="1"/>
        <v>166338</v>
      </c>
      <c r="H48" s="31">
        <f t="shared" si="1"/>
        <v>371927</v>
      </c>
      <c r="I48" s="31">
        <f t="shared" si="1"/>
        <v>153337</v>
      </c>
      <c r="J48" s="31">
        <f t="shared" si="1"/>
        <v>691602</v>
      </c>
      <c r="K48" s="31">
        <f t="shared" si="1"/>
        <v>650515</v>
      </c>
      <c r="L48" s="31">
        <f t="shared" si="1"/>
        <v>357699</v>
      </c>
      <c r="M48" s="31">
        <f t="shared" si="1"/>
        <v>282719</v>
      </c>
      <c r="N48" s="31">
        <f t="shared" si="1"/>
        <v>1290933</v>
      </c>
      <c r="O48" s="31">
        <f t="shared" si="1"/>
        <v>155481</v>
      </c>
      <c r="P48" s="31">
        <f t="shared" si="1"/>
        <v>144212</v>
      </c>
      <c r="Q48" s="31">
        <f t="shared" si="1"/>
        <v>12432</v>
      </c>
      <c r="R48" s="31">
        <f t="shared" si="1"/>
        <v>312125</v>
      </c>
      <c r="S48" s="31">
        <f t="shared" si="1"/>
        <v>269311</v>
      </c>
      <c r="T48" s="31">
        <f t="shared" si="1"/>
        <v>321337</v>
      </c>
      <c r="U48" s="31">
        <f t="shared" si="1"/>
        <v>5027290</v>
      </c>
      <c r="V48" s="31">
        <f t="shared" si="1"/>
        <v>5617938</v>
      </c>
      <c r="W48" s="31">
        <f t="shared" si="1"/>
        <v>7912598</v>
      </c>
      <c r="X48" s="31">
        <f t="shared" si="1"/>
        <v>13687023</v>
      </c>
      <c r="Y48" s="31">
        <f t="shared" si="1"/>
        <v>-5774425</v>
      </c>
      <c r="Z48" s="32">
        <f>+IF(X48&lt;&gt;0,+(Y48/X48)*100,0)</f>
        <v>-42.189050168177552</v>
      </c>
      <c r="AA48" s="29">
        <f>SUM(AA35:AA47)</f>
        <v>13687023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-2397294</v>
      </c>
      <c r="D49" s="39">
        <f t="shared" si="2"/>
        <v>0</v>
      </c>
      <c r="E49" s="40">
        <f t="shared" si="2"/>
        <v>5380372</v>
      </c>
      <c r="F49" s="41">
        <f t="shared" si="2"/>
        <v>5402629</v>
      </c>
      <c r="G49" s="41">
        <f t="shared" si="2"/>
        <v>-163512</v>
      </c>
      <c r="H49" s="41">
        <f t="shared" si="2"/>
        <v>1149108</v>
      </c>
      <c r="I49" s="41">
        <f t="shared" si="2"/>
        <v>497969</v>
      </c>
      <c r="J49" s="41">
        <f t="shared" si="2"/>
        <v>1483565</v>
      </c>
      <c r="K49" s="41">
        <f t="shared" si="2"/>
        <v>-23254</v>
      </c>
      <c r="L49" s="41">
        <f t="shared" si="2"/>
        <v>278036</v>
      </c>
      <c r="M49" s="41">
        <f t="shared" si="2"/>
        <v>335735</v>
      </c>
      <c r="N49" s="41">
        <f t="shared" si="2"/>
        <v>590517</v>
      </c>
      <c r="O49" s="41">
        <f t="shared" si="2"/>
        <v>452197</v>
      </c>
      <c r="P49" s="41">
        <f t="shared" si="2"/>
        <v>-144212</v>
      </c>
      <c r="Q49" s="41">
        <f t="shared" si="2"/>
        <v>-11366</v>
      </c>
      <c r="R49" s="41">
        <f t="shared" si="2"/>
        <v>296619</v>
      </c>
      <c r="S49" s="41">
        <f t="shared" si="2"/>
        <v>322623</v>
      </c>
      <c r="T49" s="41">
        <f t="shared" si="2"/>
        <v>-318212</v>
      </c>
      <c r="U49" s="41">
        <f t="shared" si="2"/>
        <v>-4186665</v>
      </c>
      <c r="V49" s="41">
        <f t="shared" si="2"/>
        <v>-4182254</v>
      </c>
      <c r="W49" s="41">
        <f t="shared" si="2"/>
        <v>-1811553</v>
      </c>
      <c r="X49" s="41">
        <f t="shared" si="2"/>
        <v>5402629</v>
      </c>
      <c r="Y49" s="41">
        <f t="shared" si="2"/>
        <v>-7214182</v>
      </c>
      <c r="Z49" s="42">
        <f>+IF(X49&lt;&gt;0,+(Y49/X49)*100,0)</f>
        <v>-133.53095317113207</v>
      </c>
      <c r="AA49" s="39">
        <f>+AA33-AA48</f>
        <v>5402629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-2397294</v>
      </c>
      <c r="D52" s="48">
        <f t="shared" si="3"/>
        <v>0</v>
      </c>
      <c r="E52" s="49">
        <f t="shared" si="3"/>
        <v>5380372</v>
      </c>
      <c r="F52" s="50">
        <f t="shared" si="3"/>
        <v>5402629</v>
      </c>
      <c r="G52" s="50">
        <f t="shared" si="3"/>
        <v>-163512</v>
      </c>
      <c r="H52" s="50">
        <f t="shared" si="3"/>
        <v>1149108</v>
      </c>
      <c r="I52" s="50">
        <f t="shared" si="3"/>
        <v>497969</v>
      </c>
      <c r="J52" s="50">
        <f t="shared" si="3"/>
        <v>1483565</v>
      </c>
      <c r="K52" s="50">
        <f t="shared" si="3"/>
        <v>-23254</v>
      </c>
      <c r="L52" s="50">
        <f t="shared" si="3"/>
        <v>278036</v>
      </c>
      <c r="M52" s="50">
        <f t="shared" si="3"/>
        <v>335735</v>
      </c>
      <c r="N52" s="50">
        <f t="shared" si="3"/>
        <v>590517</v>
      </c>
      <c r="O52" s="50">
        <f t="shared" si="3"/>
        <v>452197</v>
      </c>
      <c r="P52" s="50">
        <f t="shared" si="3"/>
        <v>-144212</v>
      </c>
      <c r="Q52" s="50">
        <f t="shared" si="3"/>
        <v>-11366</v>
      </c>
      <c r="R52" s="50">
        <f t="shared" si="3"/>
        <v>296619</v>
      </c>
      <c r="S52" s="50">
        <f t="shared" si="3"/>
        <v>322623</v>
      </c>
      <c r="T52" s="50">
        <f t="shared" si="3"/>
        <v>-318212</v>
      </c>
      <c r="U52" s="50">
        <f t="shared" si="3"/>
        <v>-4186665</v>
      </c>
      <c r="V52" s="50">
        <f t="shared" si="3"/>
        <v>-4182254</v>
      </c>
      <c r="W52" s="50">
        <f t="shared" si="3"/>
        <v>-1811553</v>
      </c>
      <c r="X52" s="50">
        <f t="shared" si="3"/>
        <v>5402629</v>
      </c>
      <c r="Y52" s="50">
        <f t="shared" si="3"/>
        <v>-7214182</v>
      </c>
      <c r="Z52" s="51">
        <f>+IF(X52&lt;&gt;0,+(Y52/X52)*100,0)</f>
        <v>-133.53095317113207</v>
      </c>
      <c r="AA52" s="48">
        <f>SUM(AA49:AA51)</f>
        <v>5402629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-2397294</v>
      </c>
      <c r="D54" s="54">
        <f>+D52-D53</f>
        <v>0</v>
      </c>
      <c r="E54" s="55">
        <f t="shared" si="4"/>
        <v>5380372</v>
      </c>
      <c r="F54" s="56">
        <f t="shared" si="4"/>
        <v>5402629</v>
      </c>
      <c r="G54" s="56">
        <f t="shared" si="4"/>
        <v>-163512</v>
      </c>
      <c r="H54" s="56">
        <f t="shared" si="4"/>
        <v>1149108</v>
      </c>
      <c r="I54" s="56">
        <f t="shared" si="4"/>
        <v>497969</v>
      </c>
      <c r="J54" s="56">
        <f t="shared" si="4"/>
        <v>1483565</v>
      </c>
      <c r="K54" s="56">
        <f t="shared" si="4"/>
        <v>-23254</v>
      </c>
      <c r="L54" s="56">
        <f t="shared" si="4"/>
        <v>278036</v>
      </c>
      <c r="M54" s="56">
        <f t="shared" si="4"/>
        <v>335735</v>
      </c>
      <c r="N54" s="56">
        <f t="shared" si="4"/>
        <v>590517</v>
      </c>
      <c r="O54" s="56">
        <f t="shared" si="4"/>
        <v>452197</v>
      </c>
      <c r="P54" s="56">
        <f t="shared" si="4"/>
        <v>-144212</v>
      </c>
      <c r="Q54" s="56">
        <f t="shared" si="4"/>
        <v>-11366</v>
      </c>
      <c r="R54" s="56">
        <f t="shared" si="4"/>
        <v>296619</v>
      </c>
      <c r="S54" s="56">
        <f t="shared" si="4"/>
        <v>322623</v>
      </c>
      <c r="T54" s="56">
        <f t="shared" si="4"/>
        <v>-318212</v>
      </c>
      <c r="U54" s="56">
        <f t="shared" si="4"/>
        <v>-4186665</v>
      </c>
      <c r="V54" s="56">
        <f t="shared" si="4"/>
        <v>-4182254</v>
      </c>
      <c r="W54" s="56">
        <f t="shared" si="4"/>
        <v>-1811553</v>
      </c>
      <c r="X54" s="56">
        <f t="shared" si="4"/>
        <v>5402629</v>
      </c>
      <c r="Y54" s="56">
        <f t="shared" si="4"/>
        <v>-7214182</v>
      </c>
      <c r="Z54" s="57">
        <f>+IF(X54&lt;&gt;0,+(Y54/X54)*100,0)</f>
        <v>-133.53095317113207</v>
      </c>
      <c r="AA54" s="54">
        <f>+AA52-AA53</f>
        <v>5402629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-2397294</v>
      </c>
      <c r="D57" s="48">
        <f>SUM(D54:D56)</f>
        <v>0</v>
      </c>
      <c r="E57" s="49">
        <f t="shared" si="5"/>
        <v>5380372</v>
      </c>
      <c r="F57" s="50">
        <f t="shared" si="5"/>
        <v>5402629</v>
      </c>
      <c r="G57" s="50">
        <f t="shared" si="5"/>
        <v>-163512</v>
      </c>
      <c r="H57" s="50">
        <f t="shared" si="5"/>
        <v>1149108</v>
      </c>
      <c r="I57" s="50">
        <f t="shared" si="5"/>
        <v>497969</v>
      </c>
      <c r="J57" s="50">
        <f t="shared" si="5"/>
        <v>1483565</v>
      </c>
      <c r="K57" s="50">
        <f t="shared" si="5"/>
        <v>-23254</v>
      </c>
      <c r="L57" s="50">
        <f t="shared" si="5"/>
        <v>278036</v>
      </c>
      <c r="M57" s="50">
        <f t="shared" si="5"/>
        <v>335735</v>
      </c>
      <c r="N57" s="50">
        <f t="shared" si="5"/>
        <v>590517</v>
      </c>
      <c r="O57" s="50">
        <f t="shared" si="5"/>
        <v>452197</v>
      </c>
      <c r="P57" s="50">
        <f t="shared" si="5"/>
        <v>-144212</v>
      </c>
      <c r="Q57" s="50">
        <f t="shared" si="5"/>
        <v>-11366</v>
      </c>
      <c r="R57" s="50">
        <f t="shared" si="5"/>
        <v>296619</v>
      </c>
      <c r="S57" s="50">
        <f t="shared" si="5"/>
        <v>322623</v>
      </c>
      <c r="T57" s="50">
        <f t="shared" si="5"/>
        <v>-318212</v>
      </c>
      <c r="U57" s="50">
        <f t="shared" si="5"/>
        <v>-4186665</v>
      </c>
      <c r="V57" s="50">
        <f t="shared" si="5"/>
        <v>-4182254</v>
      </c>
      <c r="W57" s="50">
        <f t="shared" si="5"/>
        <v>-1811553</v>
      </c>
      <c r="X57" s="50">
        <f t="shared" si="5"/>
        <v>5402629</v>
      </c>
      <c r="Y57" s="50">
        <f t="shared" si="5"/>
        <v>-7214182</v>
      </c>
      <c r="Z57" s="51">
        <f>+IF(X57&lt;&gt;0,+(Y57/X57)*100,0)</f>
        <v>-133.53095317113207</v>
      </c>
      <c r="AA57" s="48">
        <f>SUM(AA54:AA56)</f>
        <v>5402629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-2397294</v>
      </c>
      <c r="D60" s="65">
        <f>SUM(D57:D59)</f>
        <v>0</v>
      </c>
      <c r="E60" s="66">
        <f t="shared" si="6"/>
        <v>5380372</v>
      </c>
      <c r="F60" s="67">
        <f t="shared" si="6"/>
        <v>5402629</v>
      </c>
      <c r="G60" s="67">
        <f t="shared" si="6"/>
        <v>-163512</v>
      </c>
      <c r="H60" s="67">
        <f t="shared" si="6"/>
        <v>1149108</v>
      </c>
      <c r="I60" s="67">
        <f t="shared" si="6"/>
        <v>497969</v>
      </c>
      <c r="J60" s="67">
        <f t="shared" si="6"/>
        <v>1483565</v>
      </c>
      <c r="K60" s="67">
        <f t="shared" si="6"/>
        <v>-23254</v>
      </c>
      <c r="L60" s="67">
        <f t="shared" si="6"/>
        <v>278036</v>
      </c>
      <c r="M60" s="67">
        <f t="shared" si="6"/>
        <v>335735</v>
      </c>
      <c r="N60" s="67">
        <f t="shared" si="6"/>
        <v>590517</v>
      </c>
      <c r="O60" s="67">
        <f t="shared" si="6"/>
        <v>452197</v>
      </c>
      <c r="P60" s="67">
        <f t="shared" si="6"/>
        <v>-144212</v>
      </c>
      <c r="Q60" s="67">
        <f t="shared" si="6"/>
        <v>-11366</v>
      </c>
      <c r="R60" s="67">
        <f t="shared" si="6"/>
        <v>296619</v>
      </c>
      <c r="S60" s="67">
        <f t="shared" si="6"/>
        <v>322623</v>
      </c>
      <c r="T60" s="67">
        <f t="shared" si="6"/>
        <v>-318212</v>
      </c>
      <c r="U60" s="67">
        <f t="shared" si="6"/>
        <v>-4186665</v>
      </c>
      <c r="V60" s="67">
        <f t="shared" si="6"/>
        <v>-4182254</v>
      </c>
      <c r="W60" s="67">
        <f t="shared" si="6"/>
        <v>-1811553</v>
      </c>
      <c r="X60" s="67">
        <f t="shared" si="6"/>
        <v>5402629</v>
      </c>
      <c r="Y60" s="67">
        <f t="shared" si="6"/>
        <v>-7214182</v>
      </c>
      <c r="Z60" s="68">
        <f>+IF(X60&lt;&gt;0,+(Y60/X60)*100,0)</f>
        <v>-133.53095317113207</v>
      </c>
      <c r="AA60" s="65">
        <f>SUM(AA57:AA59)</f>
        <v>5402629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42305355</v>
      </c>
      <c r="D8" s="20"/>
      <c r="E8" s="21">
        <v>46087596</v>
      </c>
      <c r="F8" s="22">
        <v>46087588</v>
      </c>
      <c r="G8" s="22">
        <v>13240131</v>
      </c>
      <c r="H8" s="22">
        <v>2743774</v>
      </c>
      <c r="I8" s="22"/>
      <c r="J8" s="22">
        <v>15983905</v>
      </c>
      <c r="K8" s="22">
        <v>2769099</v>
      </c>
      <c r="L8" s="22">
        <v>2732812</v>
      </c>
      <c r="M8" s="22">
        <v>2716350</v>
      </c>
      <c r="N8" s="22">
        <v>8218261</v>
      </c>
      <c r="O8" s="22">
        <v>2668027</v>
      </c>
      <c r="P8" s="22">
        <v>2607735</v>
      </c>
      <c r="Q8" s="22">
        <v>2563094</v>
      </c>
      <c r="R8" s="22">
        <v>7838856</v>
      </c>
      <c r="S8" s="22">
        <v>5408632</v>
      </c>
      <c r="T8" s="22">
        <v>2568948</v>
      </c>
      <c r="U8" s="22"/>
      <c r="V8" s="22">
        <v>7977580</v>
      </c>
      <c r="W8" s="22">
        <v>40018602</v>
      </c>
      <c r="X8" s="22">
        <v>46087588</v>
      </c>
      <c r="Y8" s="22">
        <v>-6068986</v>
      </c>
      <c r="Z8" s="23">
        <v>-13.168374096730773</v>
      </c>
      <c r="AA8" s="20">
        <v>46087588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9599483</v>
      </c>
      <c r="D13" s="20"/>
      <c r="E13" s="21">
        <v>10705464</v>
      </c>
      <c r="F13" s="22">
        <v>10721820</v>
      </c>
      <c r="G13" s="22">
        <v>865510</v>
      </c>
      <c r="H13" s="22">
        <v>967038</v>
      </c>
      <c r="I13" s="22"/>
      <c r="J13" s="22">
        <v>1832548</v>
      </c>
      <c r="K13" s="22">
        <v>912886</v>
      </c>
      <c r="L13" s="22">
        <v>890408</v>
      </c>
      <c r="M13" s="22">
        <v>900987</v>
      </c>
      <c r="N13" s="22">
        <v>2704281</v>
      </c>
      <c r="O13" s="22">
        <v>866533</v>
      </c>
      <c r="P13" s="22">
        <v>857591</v>
      </c>
      <c r="Q13" s="22">
        <v>865932</v>
      </c>
      <c r="R13" s="22">
        <v>2590056</v>
      </c>
      <c r="S13" s="22">
        <v>1811261</v>
      </c>
      <c r="T13" s="22">
        <v>826685</v>
      </c>
      <c r="U13" s="22"/>
      <c r="V13" s="22">
        <v>2637946</v>
      </c>
      <c r="W13" s="22">
        <v>9764831</v>
      </c>
      <c r="X13" s="22">
        <v>10721820</v>
      </c>
      <c r="Y13" s="22">
        <v>-956989</v>
      </c>
      <c r="Z13" s="23">
        <v>-8.9256208367609222</v>
      </c>
      <c r="AA13" s="20">
        <v>10721820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5309</v>
      </c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18013156</v>
      </c>
      <c r="D26" s="20"/>
      <c r="E26" s="21">
        <v>11110416</v>
      </c>
      <c r="F26" s="22">
        <v>11110416</v>
      </c>
      <c r="G26" s="22">
        <v>8012356</v>
      </c>
      <c r="H26" s="22"/>
      <c r="I26" s="22"/>
      <c r="J26" s="22">
        <v>8012356</v>
      </c>
      <c r="K26" s="22"/>
      <c r="L26" s="22"/>
      <c r="M26" s="22">
        <v>6409974</v>
      </c>
      <c r="N26" s="22">
        <v>6409974</v>
      </c>
      <c r="O26" s="22"/>
      <c r="P26" s="22"/>
      <c r="Q26" s="22">
        <v>4807443</v>
      </c>
      <c r="R26" s="22">
        <v>4807443</v>
      </c>
      <c r="S26" s="22"/>
      <c r="T26" s="22"/>
      <c r="U26" s="22"/>
      <c r="V26" s="22"/>
      <c r="W26" s="22">
        <v>19229773</v>
      </c>
      <c r="X26" s="22">
        <v>11110416</v>
      </c>
      <c r="Y26" s="22">
        <v>8119357</v>
      </c>
      <c r="Z26" s="23">
        <v>73.078784808777641</v>
      </c>
      <c r="AA26" s="20">
        <v>11110416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69923303</v>
      </c>
      <c r="D33" s="29">
        <f t="shared" ref="D33:Y33" si="0">SUM(D6:D32)</f>
        <v>0</v>
      </c>
      <c r="E33" s="30">
        <f t="shared" si="0"/>
        <v>67903476</v>
      </c>
      <c r="F33" s="31">
        <f t="shared" si="0"/>
        <v>67919824</v>
      </c>
      <c r="G33" s="31">
        <f t="shared" si="0"/>
        <v>22117997</v>
      </c>
      <c r="H33" s="31">
        <f t="shared" si="0"/>
        <v>3710812</v>
      </c>
      <c r="I33" s="31">
        <f t="shared" si="0"/>
        <v>0</v>
      </c>
      <c r="J33" s="31">
        <f t="shared" si="0"/>
        <v>25828809</v>
      </c>
      <c r="K33" s="31">
        <f t="shared" si="0"/>
        <v>3681985</v>
      </c>
      <c r="L33" s="31">
        <f t="shared" si="0"/>
        <v>3623220</v>
      </c>
      <c r="M33" s="31">
        <f t="shared" si="0"/>
        <v>10027311</v>
      </c>
      <c r="N33" s="31">
        <f t="shared" si="0"/>
        <v>17332516</v>
      </c>
      <c r="O33" s="31">
        <f t="shared" si="0"/>
        <v>3534560</v>
      </c>
      <c r="P33" s="31">
        <f t="shared" si="0"/>
        <v>3465326</v>
      </c>
      <c r="Q33" s="31">
        <f t="shared" si="0"/>
        <v>8236469</v>
      </c>
      <c r="R33" s="31">
        <f t="shared" si="0"/>
        <v>15236355</v>
      </c>
      <c r="S33" s="31">
        <f t="shared" si="0"/>
        <v>7219893</v>
      </c>
      <c r="T33" s="31">
        <f t="shared" si="0"/>
        <v>3395633</v>
      </c>
      <c r="U33" s="31">
        <f t="shared" si="0"/>
        <v>0</v>
      </c>
      <c r="V33" s="31">
        <f t="shared" si="0"/>
        <v>10615526</v>
      </c>
      <c r="W33" s="31">
        <f t="shared" si="0"/>
        <v>69013206</v>
      </c>
      <c r="X33" s="31">
        <f t="shared" si="0"/>
        <v>67919824</v>
      </c>
      <c r="Y33" s="31">
        <f t="shared" si="0"/>
        <v>1093382</v>
      </c>
      <c r="Z33" s="32">
        <f>+IF(X33&lt;&gt;0,+(Y33/X33)*100,0)</f>
        <v>1.6098127698328548</v>
      </c>
      <c r="AA33" s="29">
        <f>SUM(AA6:AA32)</f>
        <v>67919824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23553681</v>
      </c>
      <c r="D35" s="20"/>
      <c r="E35" s="21">
        <v>18360120</v>
      </c>
      <c r="F35" s="22">
        <v>26409887</v>
      </c>
      <c r="G35" s="22">
        <v>1985414</v>
      </c>
      <c r="H35" s="22">
        <v>1836711</v>
      </c>
      <c r="I35" s="22"/>
      <c r="J35" s="22">
        <v>3822125</v>
      </c>
      <c r="K35" s="22">
        <v>2169347</v>
      </c>
      <c r="L35" s="22">
        <v>2662770</v>
      </c>
      <c r="M35" s="22">
        <v>2363870</v>
      </c>
      <c r="N35" s="22">
        <v>7195987</v>
      </c>
      <c r="O35" s="22">
        <v>2087225</v>
      </c>
      <c r="P35" s="22">
        <v>2013108</v>
      </c>
      <c r="Q35" s="22">
        <v>2597805</v>
      </c>
      <c r="R35" s="22">
        <v>6698138</v>
      </c>
      <c r="S35" s="22">
        <v>4245750</v>
      </c>
      <c r="T35" s="22">
        <v>2439353</v>
      </c>
      <c r="U35" s="22"/>
      <c r="V35" s="22">
        <v>6685103</v>
      </c>
      <c r="W35" s="22">
        <v>24401353</v>
      </c>
      <c r="X35" s="22">
        <v>26409887</v>
      </c>
      <c r="Y35" s="22">
        <v>-2008534</v>
      </c>
      <c r="Z35" s="23">
        <v>-7.6052351151672859</v>
      </c>
      <c r="AA35" s="20">
        <v>26409887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986900</v>
      </c>
      <c r="D38" s="20"/>
      <c r="E38" s="21">
        <v>4076256</v>
      </c>
      <c r="F38" s="22">
        <v>4674000</v>
      </c>
      <c r="G38" s="22"/>
      <c r="H38" s="22"/>
      <c r="I38" s="22"/>
      <c r="J38" s="22"/>
      <c r="K38" s="22">
        <v>9254</v>
      </c>
      <c r="L38" s="22"/>
      <c r="M38" s="22">
        <v>159140</v>
      </c>
      <c r="N38" s="22">
        <v>168394</v>
      </c>
      <c r="O38" s="22">
        <v>177848</v>
      </c>
      <c r="P38" s="22">
        <v>9779</v>
      </c>
      <c r="Q38" s="22"/>
      <c r="R38" s="22">
        <v>187627</v>
      </c>
      <c r="S38" s="22">
        <v>7022</v>
      </c>
      <c r="T38" s="22">
        <v>414306</v>
      </c>
      <c r="U38" s="22"/>
      <c r="V38" s="22">
        <v>421328</v>
      </c>
      <c r="W38" s="22">
        <v>777349</v>
      </c>
      <c r="X38" s="22">
        <v>4674000</v>
      </c>
      <c r="Y38" s="22">
        <v>-3896651</v>
      </c>
      <c r="Z38" s="23">
        <v>-83.368656397090291</v>
      </c>
      <c r="AA38" s="20">
        <v>4674000</v>
      </c>
    </row>
    <row r="39" spans="1:27" x14ac:dyDescent="0.25">
      <c r="A39" s="19" t="s">
        <v>65</v>
      </c>
      <c r="B39" s="15" t="s">
        <v>32</v>
      </c>
      <c r="C39" s="20">
        <v>27408027</v>
      </c>
      <c r="D39" s="20"/>
      <c r="E39" s="21"/>
      <c r="F39" s="22">
        <v>12288972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12288972</v>
      </c>
      <c r="Y39" s="22">
        <v>-12288972</v>
      </c>
      <c r="Z39" s="23">
        <v>-100</v>
      </c>
      <c r="AA39" s="20">
        <v>12288972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10752852</v>
      </c>
      <c r="F40" s="22">
        <v>13967928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13967928</v>
      </c>
      <c r="Y40" s="22">
        <v>-13967928</v>
      </c>
      <c r="Z40" s="23">
        <v>-100</v>
      </c>
      <c r="AA40" s="20">
        <v>13967928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1768524</v>
      </c>
      <c r="D42" s="20"/>
      <c r="E42" s="21">
        <v>14641452</v>
      </c>
      <c r="F42" s="22">
        <v>9668765</v>
      </c>
      <c r="G42" s="22">
        <v>526498</v>
      </c>
      <c r="H42" s="22">
        <v>328158</v>
      </c>
      <c r="I42" s="22"/>
      <c r="J42" s="22">
        <v>854656</v>
      </c>
      <c r="K42" s="22">
        <v>22722</v>
      </c>
      <c r="L42" s="22">
        <v>329059</v>
      </c>
      <c r="M42" s="22">
        <v>929385</v>
      </c>
      <c r="N42" s="22">
        <v>1281166</v>
      </c>
      <c r="O42" s="22">
        <v>4924</v>
      </c>
      <c r="P42" s="22">
        <v>765291</v>
      </c>
      <c r="Q42" s="22">
        <v>484165</v>
      </c>
      <c r="R42" s="22">
        <v>1254380</v>
      </c>
      <c r="S42" s="22">
        <v>543301</v>
      </c>
      <c r="T42" s="22">
        <v>313600</v>
      </c>
      <c r="U42" s="22"/>
      <c r="V42" s="22">
        <v>856901</v>
      </c>
      <c r="W42" s="22">
        <v>4247103</v>
      </c>
      <c r="X42" s="22">
        <v>9668765</v>
      </c>
      <c r="Y42" s="22">
        <v>-5421662</v>
      </c>
      <c r="Z42" s="23">
        <v>-56.07398669840461</v>
      </c>
      <c r="AA42" s="20">
        <v>9668765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9761892</v>
      </c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1047892</v>
      </c>
      <c r="D45" s="20"/>
      <c r="E45" s="21">
        <v>4050144</v>
      </c>
      <c r="F45" s="22">
        <v>3110040</v>
      </c>
      <c r="G45" s="22">
        <v>268507</v>
      </c>
      <c r="H45" s="22">
        <v>40891</v>
      </c>
      <c r="I45" s="22"/>
      <c r="J45" s="22">
        <v>309398</v>
      </c>
      <c r="K45" s="22">
        <v>53532</v>
      </c>
      <c r="L45" s="22">
        <v>190175</v>
      </c>
      <c r="M45" s="22">
        <v>19834</v>
      </c>
      <c r="N45" s="22">
        <v>263541</v>
      </c>
      <c r="O45" s="22">
        <v>120641</v>
      </c>
      <c r="P45" s="22">
        <v>169098</v>
      </c>
      <c r="Q45" s="22">
        <v>23686</v>
      </c>
      <c r="R45" s="22">
        <v>313425</v>
      </c>
      <c r="S45" s="22">
        <v>356434</v>
      </c>
      <c r="T45" s="22">
        <v>21286</v>
      </c>
      <c r="U45" s="22"/>
      <c r="V45" s="22">
        <v>377720</v>
      </c>
      <c r="W45" s="22">
        <v>1264084</v>
      </c>
      <c r="X45" s="22">
        <v>3110040</v>
      </c>
      <c r="Y45" s="22">
        <v>-1845956</v>
      </c>
      <c r="Z45" s="23">
        <v>-59.354734987331348</v>
      </c>
      <c r="AA45" s="20">
        <v>3110040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54765024</v>
      </c>
      <c r="D48" s="29">
        <f t="shared" ref="D48:Y48" si="1">SUM(D35:D47)</f>
        <v>0</v>
      </c>
      <c r="E48" s="30">
        <f t="shared" si="1"/>
        <v>61642716</v>
      </c>
      <c r="F48" s="31">
        <f t="shared" si="1"/>
        <v>70119592</v>
      </c>
      <c r="G48" s="31">
        <f t="shared" si="1"/>
        <v>2780419</v>
      </c>
      <c r="H48" s="31">
        <f t="shared" si="1"/>
        <v>2205760</v>
      </c>
      <c r="I48" s="31">
        <f t="shared" si="1"/>
        <v>0</v>
      </c>
      <c r="J48" s="31">
        <f t="shared" si="1"/>
        <v>4986179</v>
      </c>
      <c r="K48" s="31">
        <f t="shared" si="1"/>
        <v>2254855</v>
      </c>
      <c r="L48" s="31">
        <f t="shared" si="1"/>
        <v>3182004</v>
      </c>
      <c r="M48" s="31">
        <f t="shared" si="1"/>
        <v>3472229</v>
      </c>
      <c r="N48" s="31">
        <f t="shared" si="1"/>
        <v>8909088</v>
      </c>
      <c r="O48" s="31">
        <f t="shared" si="1"/>
        <v>2390638</v>
      </c>
      <c r="P48" s="31">
        <f t="shared" si="1"/>
        <v>2957276</v>
      </c>
      <c r="Q48" s="31">
        <f t="shared" si="1"/>
        <v>3105656</v>
      </c>
      <c r="R48" s="31">
        <f t="shared" si="1"/>
        <v>8453570</v>
      </c>
      <c r="S48" s="31">
        <f t="shared" si="1"/>
        <v>5152507</v>
      </c>
      <c r="T48" s="31">
        <f t="shared" si="1"/>
        <v>3188545</v>
      </c>
      <c r="U48" s="31">
        <f t="shared" si="1"/>
        <v>0</v>
      </c>
      <c r="V48" s="31">
        <f t="shared" si="1"/>
        <v>8341052</v>
      </c>
      <c r="W48" s="31">
        <f t="shared" si="1"/>
        <v>30689889</v>
      </c>
      <c r="X48" s="31">
        <f t="shared" si="1"/>
        <v>70119592</v>
      </c>
      <c r="Y48" s="31">
        <f t="shared" si="1"/>
        <v>-39429703</v>
      </c>
      <c r="Z48" s="32">
        <f>+IF(X48&lt;&gt;0,+(Y48/X48)*100,0)</f>
        <v>-56.232077049164808</v>
      </c>
      <c r="AA48" s="29">
        <f>SUM(AA35:AA47)</f>
        <v>70119592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15158279</v>
      </c>
      <c r="D49" s="39">
        <f t="shared" si="2"/>
        <v>0</v>
      </c>
      <c r="E49" s="40">
        <f t="shared" si="2"/>
        <v>6260760</v>
      </c>
      <c r="F49" s="41">
        <f t="shared" si="2"/>
        <v>-2199768</v>
      </c>
      <c r="G49" s="41">
        <f t="shared" si="2"/>
        <v>19337578</v>
      </c>
      <c r="H49" s="41">
        <f t="shared" si="2"/>
        <v>1505052</v>
      </c>
      <c r="I49" s="41">
        <f t="shared" si="2"/>
        <v>0</v>
      </c>
      <c r="J49" s="41">
        <f t="shared" si="2"/>
        <v>20842630</v>
      </c>
      <c r="K49" s="41">
        <f t="shared" si="2"/>
        <v>1427130</v>
      </c>
      <c r="L49" s="41">
        <f t="shared" si="2"/>
        <v>441216</v>
      </c>
      <c r="M49" s="41">
        <f t="shared" si="2"/>
        <v>6555082</v>
      </c>
      <c r="N49" s="41">
        <f t="shared" si="2"/>
        <v>8423428</v>
      </c>
      <c r="O49" s="41">
        <f t="shared" si="2"/>
        <v>1143922</v>
      </c>
      <c r="P49" s="41">
        <f t="shared" si="2"/>
        <v>508050</v>
      </c>
      <c r="Q49" s="41">
        <f t="shared" si="2"/>
        <v>5130813</v>
      </c>
      <c r="R49" s="41">
        <f t="shared" si="2"/>
        <v>6782785</v>
      </c>
      <c r="S49" s="41">
        <f t="shared" si="2"/>
        <v>2067386</v>
      </c>
      <c r="T49" s="41">
        <f t="shared" si="2"/>
        <v>207088</v>
      </c>
      <c r="U49" s="41">
        <f t="shared" si="2"/>
        <v>0</v>
      </c>
      <c r="V49" s="41">
        <f t="shared" si="2"/>
        <v>2274474</v>
      </c>
      <c r="W49" s="41">
        <f t="shared" si="2"/>
        <v>38323317</v>
      </c>
      <c r="X49" s="41">
        <f t="shared" si="2"/>
        <v>-2199768</v>
      </c>
      <c r="Y49" s="41">
        <f t="shared" si="2"/>
        <v>40523085</v>
      </c>
      <c r="Z49" s="42">
        <f>+IF(X49&lt;&gt;0,+(Y49/X49)*100,0)</f>
        <v>-1842.1526724636415</v>
      </c>
      <c r="AA49" s="39">
        <f>+AA33-AA48</f>
        <v>-2199768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15158279</v>
      </c>
      <c r="D52" s="48">
        <f t="shared" si="3"/>
        <v>0</v>
      </c>
      <c r="E52" s="49">
        <f t="shared" si="3"/>
        <v>6260760</v>
      </c>
      <c r="F52" s="50">
        <f t="shared" si="3"/>
        <v>-2199768</v>
      </c>
      <c r="G52" s="50">
        <f t="shared" si="3"/>
        <v>19337578</v>
      </c>
      <c r="H52" s="50">
        <f t="shared" si="3"/>
        <v>1505052</v>
      </c>
      <c r="I52" s="50">
        <f t="shared" si="3"/>
        <v>0</v>
      </c>
      <c r="J52" s="50">
        <f t="shared" si="3"/>
        <v>20842630</v>
      </c>
      <c r="K52" s="50">
        <f t="shared" si="3"/>
        <v>1427130</v>
      </c>
      <c r="L52" s="50">
        <f t="shared" si="3"/>
        <v>441216</v>
      </c>
      <c r="M52" s="50">
        <f t="shared" si="3"/>
        <v>6555082</v>
      </c>
      <c r="N52" s="50">
        <f t="shared" si="3"/>
        <v>8423428</v>
      </c>
      <c r="O52" s="50">
        <f t="shared" si="3"/>
        <v>1143922</v>
      </c>
      <c r="P52" s="50">
        <f t="shared" si="3"/>
        <v>508050</v>
      </c>
      <c r="Q52" s="50">
        <f t="shared" si="3"/>
        <v>5130813</v>
      </c>
      <c r="R52" s="50">
        <f t="shared" si="3"/>
        <v>6782785</v>
      </c>
      <c r="S52" s="50">
        <f t="shared" si="3"/>
        <v>2067386</v>
      </c>
      <c r="T52" s="50">
        <f t="shared" si="3"/>
        <v>207088</v>
      </c>
      <c r="U52" s="50">
        <f t="shared" si="3"/>
        <v>0</v>
      </c>
      <c r="V52" s="50">
        <f t="shared" si="3"/>
        <v>2274474</v>
      </c>
      <c r="W52" s="50">
        <f t="shared" si="3"/>
        <v>38323317</v>
      </c>
      <c r="X52" s="50">
        <f t="shared" si="3"/>
        <v>-2199768</v>
      </c>
      <c r="Y52" s="50">
        <f t="shared" si="3"/>
        <v>40523085</v>
      </c>
      <c r="Z52" s="51">
        <f>+IF(X52&lt;&gt;0,+(Y52/X52)*100,0)</f>
        <v>-1842.1526724636415</v>
      </c>
      <c r="AA52" s="48">
        <f>SUM(AA49:AA51)</f>
        <v>-2199768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15158279</v>
      </c>
      <c r="D54" s="54">
        <f>+D52-D53</f>
        <v>0</v>
      </c>
      <c r="E54" s="55">
        <f t="shared" si="4"/>
        <v>6260760</v>
      </c>
      <c r="F54" s="56">
        <f t="shared" si="4"/>
        <v>-2199768</v>
      </c>
      <c r="G54" s="56">
        <f t="shared" si="4"/>
        <v>19337578</v>
      </c>
      <c r="H54" s="56">
        <f t="shared" si="4"/>
        <v>1505052</v>
      </c>
      <c r="I54" s="56">
        <f t="shared" si="4"/>
        <v>0</v>
      </c>
      <c r="J54" s="56">
        <f t="shared" si="4"/>
        <v>20842630</v>
      </c>
      <c r="K54" s="56">
        <f t="shared" si="4"/>
        <v>1427130</v>
      </c>
      <c r="L54" s="56">
        <f t="shared" si="4"/>
        <v>441216</v>
      </c>
      <c r="M54" s="56">
        <f t="shared" si="4"/>
        <v>6555082</v>
      </c>
      <c r="N54" s="56">
        <f t="shared" si="4"/>
        <v>8423428</v>
      </c>
      <c r="O54" s="56">
        <f t="shared" si="4"/>
        <v>1143922</v>
      </c>
      <c r="P54" s="56">
        <f t="shared" si="4"/>
        <v>508050</v>
      </c>
      <c r="Q54" s="56">
        <f t="shared" si="4"/>
        <v>5130813</v>
      </c>
      <c r="R54" s="56">
        <f t="shared" si="4"/>
        <v>6782785</v>
      </c>
      <c r="S54" s="56">
        <f t="shared" si="4"/>
        <v>2067386</v>
      </c>
      <c r="T54" s="56">
        <f t="shared" si="4"/>
        <v>207088</v>
      </c>
      <c r="U54" s="56">
        <f t="shared" si="4"/>
        <v>0</v>
      </c>
      <c r="V54" s="56">
        <f t="shared" si="4"/>
        <v>2274474</v>
      </c>
      <c r="W54" s="56">
        <f t="shared" si="4"/>
        <v>38323317</v>
      </c>
      <c r="X54" s="56">
        <f t="shared" si="4"/>
        <v>-2199768</v>
      </c>
      <c r="Y54" s="56">
        <f t="shared" si="4"/>
        <v>40523085</v>
      </c>
      <c r="Z54" s="57">
        <f>+IF(X54&lt;&gt;0,+(Y54/X54)*100,0)</f>
        <v>-1842.1526724636415</v>
      </c>
      <c r="AA54" s="54">
        <f>+AA52-AA53</f>
        <v>-2199768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15158279</v>
      </c>
      <c r="D57" s="48">
        <f>SUM(D54:D56)</f>
        <v>0</v>
      </c>
      <c r="E57" s="49">
        <f t="shared" si="5"/>
        <v>6260760</v>
      </c>
      <c r="F57" s="50">
        <f t="shared" si="5"/>
        <v>-2199768</v>
      </c>
      <c r="G57" s="50">
        <f t="shared" si="5"/>
        <v>19337578</v>
      </c>
      <c r="H57" s="50">
        <f t="shared" si="5"/>
        <v>1505052</v>
      </c>
      <c r="I57" s="50">
        <f t="shared" si="5"/>
        <v>0</v>
      </c>
      <c r="J57" s="50">
        <f t="shared" si="5"/>
        <v>20842630</v>
      </c>
      <c r="K57" s="50">
        <f t="shared" si="5"/>
        <v>1427130</v>
      </c>
      <c r="L57" s="50">
        <f t="shared" si="5"/>
        <v>441216</v>
      </c>
      <c r="M57" s="50">
        <f t="shared" si="5"/>
        <v>6555082</v>
      </c>
      <c r="N57" s="50">
        <f t="shared" si="5"/>
        <v>8423428</v>
      </c>
      <c r="O57" s="50">
        <f t="shared" si="5"/>
        <v>1143922</v>
      </c>
      <c r="P57" s="50">
        <f t="shared" si="5"/>
        <v>508050</v>
      </c>
      <c r="Q57" s="50">
        <f t="shared" si="5"/>
        <v>5130813</v>
      </c>
      <c r="R57" s="50">
        <f t="shared" si="5"/>
        <v>6782785</v>
      </c>
      <c r="S57" s="50">
        <f t="shared" si="5"/>
        <v>2067386</v>
      </c>
      <c r="T57" s="50">
        <f t="shared" si="5"/>
        <v>207088</v>
      </c>
      <c r="U57" s="50">
        <f t="shared" si="5"/>
        <v>0</v>
      </c>
      <c r="V57" s="50">
        <f t="shared" si="5"/>
        <v>2274474</v>
      </c>
      <c r="W57" s="50">
        <f t="shared" si="5"/>
        <v>38323317</v>
      </c>
      <c r="X57" s="50">
        <f t="shared" si="5"/>
        <v>-2199768</v>
      </c>
      <c r="Y57" s="50">
        <f t="shared" si="5"/>
        <v>40523085</v>
      </c>
      <c r="Z57" s="51">
        <f>+IF(X57&lt;&gt;0,+(Y57/X57)*100,0)</f>
        <v>-1842.1526724636415</v>
      </c>
      <c r="AA57" s="48">
        <f>SUM(AA54:AA56)</f>
        <v>-2199768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15158279</v>
      </c>
      <c r="D60" s="65">
        <f>SUM(D57:D59)</f>
        <v>0</v>
      </c>
      <c r="E60" s="66">
        <f t="shared" si="6"/>
        <v>6260760</v>
      </c>
      <c r="F60" s="67">
        <f t="shared" si="6"/>
        <v>-2199768</v>
      </c>
      <c r="G60" s="67">
        <f t="shared" si="6"/>
        <v>19337578</v>
      </c>
      <c r="H60" s="67">
        <f t="shared" si="6"/>
        <v>1505052</v>
      </c>
      <c r="I60" s="67">
        <f t="shared" si="6"/>
        <v>0</v>
      </c>
      <c r="J60" s="67">
        <f t="shared" si="6"/>
        <v>20842630</v>
      </c>
      <c r="K60" s="67">
        <f t="shared" si="6"/>
        <v>1427130</v>
      </c>
      <c r="L60" s="67">
        <f t="shared" si="6"/>
        <v>441216</v>
      </c>
      <c r="M60" s="67">
        <f t="shared" si="6"/>
        <v>6555082</v>
      </c>
      <c r="N60" s="67">
        <f t="shared" si="6"/>
        <v>8423428</v>
      </c>
      <c r="O60" s="67">
        <f t="shared" si="6"/>
        <v>1143922</v>
      </c>
      <c r="P60" s="67">
        <f t="shared" si="6"/>
        <v>508050</v>
      </c>
      <c r="Q60" s="67">
        <f t="shared" si="6"/>
        <v>5130813</v>
      </c>
      <c r="R60" s="67">
        <f t="shared" si="6"/>
        <v>6782785</v>
      </c>
      <c r="S60" s="67">
        <f t="shared" si="6"/>
        <v>2067386</v>
      </c>
      <c r="T60" s="67">
        <f t="shared" si="6"/>
        <v>207088</v>
      </c>
      <c r="U60" s="67">
        <f t="shared" si="6"/>
        <v>0</v>
      </c>
      <c r="V60" s="67">
        <f t="shared" si="6"/>
        <v>2274474</v>
      </c>
      <c r="W60" s="67">
        <f t="shared" si="6"/>
        <v>38323317</v>
      </c>
      <c r="X60" s="67">
        <f t="shared" si="6"/>
        <v>-2199768</v>
      </c>
      <c r="Y60" s="67">
        <f t="shared" si="6"/>
        <v>40523085</v>
      </c>
      <c r="Z60" s="68">
        <f>+IF(X60&lt;&gt;0,+(Y60/X60)*100,0)</f>
        <v>-1842.1526724636415</v>
      </c>
      <c r="AA60" s="65">
        <f>SUM(AA57:AA59)</f>
        <v>-2199768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18927583</v>
      </c>
      <c r="D8" s="20"/>
      <c r="E8" s="21">
        <v>19782279</v>
      </c>
      <c r="F8" s="22">
        <v>19782279</v>
      </c>
      <c r="G8" s="22">
        <v>2105509</v>
      </c>
      <c r="H8" s="22">
        <v>1874543</v>
      </c>
      <c r="I8" s="22">
        <v>1804365</v>
      </c>
      <c r="J8" s="22">
        <v>5784417</v>
      </c>
      <c r="K8" s="22">
        <v>1885060</v>
      </c>
      <c r="L8" s="22">
        <v>1847856</v>
      </c>
      <c r="M8" s="22">
        <v>1730930</v>
      </c>
      <c r="N8" s="22">
        <v>5463846</v>
      </c>
      <c r="O8" s="22">
        <v>2102872</v>
      </c>
      <c r="P8" s="22">
        <v>1806811</v>
      </c>
      <c r="Q8" s="22">
        <v>1793170</v>
      </c>
      <c r="R8" s="22">
        <v>5702853</v>
      </c>
      <c r="S8" s="22">
        <v>1720583</v>
      </c>
      <c r="T8" s="22">
        <v>2890977</v>
      </c>
      <c r="U8" s="22">
        <v>2671207</v>
      </c>
      <c r="V8" s="22">
        <v>7282767</v>
      </c>
      <c r="W8" s="22">
        <v>24233883</v>
      </c>
      <c r="X8" s="22">
        <v>19782279</v>
      </c>
      <c r="Y8" s="22">
        <v>4451604</v>
      </c>
      <c r="Z8" s="23">
        <v>22.502988659698918</v>
      </c>
      <c r="AA8" s="20">
        <v>19782279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2035148</v>
      </c>
      <c r="D13" s="20"/>
      <c r="E13" s="21">
        <v>2035676</v>
      </c>
      <c r="F13" s="22">
        <v>2035676</v>
      </c>
      <c r="G13" s="22">
        <v>194481</v>
      </c>
      <c r="H13" s="22">
        <v>203489</v>
      </c>
      <c r="I13" s="22">
        <v>204688</v>
      </c>
      <c r="J13" s="22">
        <v>602658</v>
      </c>
      <c r="K13" s="22">
        <v>213608</v>
      </c>
      <c r="L13" s="22">
        <v>213399</v>
      </c>
      <c r="M13" s="22">
        <v>223631</v>
      </c>
      <c r="N13" s="22">
        <v>650638</v>
      </c>
      <c r="O13" s="22">
        <v>222575</v>
      </c>
      <c r="P13" s="22">
        <v>229392</v>
      </c>
      <c r="Q13" s="22">
        <v>238156</v>
      </c>
      <c r="R13" s="22">
        <v>690123</v>
      </c>
      <c r="S13" s="22">
        <v>241824</v>
      </c>
      <c r="T13" s="22">
        <v>232616</v>
      </c>
      <c r="U13" s="22">
        <v>244214</v>
      </c>
      <c r="V13" s="22">
        <v>718654</v>
      </c>
      <c r="W13" s="22">
        <v>2662073</v>
      </c>
      <c r="X13" s="22">
        <v>2035676</v>
      </c>
      <c r="Y13" s="22">
        <v>626397</v>
      </c>
      <c r="Z13" s="23">
        <v>30.770957657308923</v>
      </c>
      <c r="AA13" s="20">
        <v>2035676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18539951</v>
      </c>
      <c r="D26" s="20"/>
      <c r="E26" s="21">
        <v>16387798</v>
      </c>
      <c r="F26" s="22">
        <v>16387798</v>
      </c>
      <c r="G26" s="22">
        <v>6497044</v>
      </c>
      <c r="H26" s="22"/>
      <c r="I26" s="22">
        <v>3800546</v>
      </c>
      <c r="J26" s="22">
        <v>10297590</v>
      </c>
      <c r="K26" s="22">
        <v>5831373</v>
      </c>
      <c r="L26" s="22"/>
      <c r="M26" s="22">
        <v>9171051</v>
      </c>
      <c r="N26" s="22">
        <v>15002424</v>
      </c>
      <c r="O26" s="22"/>
      <c r="P26" s="22">
        <v>1366260</v>
      </c>
      <c r="Q26" s="22">
        <v>-10278474</v>
      </c>
      <c r="R26" s="22">
        <v>-8912214</v>
      </c>
      <c r="S26" s="22"/>
      <c r="T26" s="22"/>
      <c r="U26" s="22"/>
      <c r="V26" s="22"/>
      <c r="W26" s="22">
        <v>16387800</v>
      </c>
      <c r="X26" s="22">
        <v>16387798</v>
      </c>
      <c r="Y26" s="22">
        <v>2</v>
      </c>
      <c r="Z26" s="23"/>
      <c r="AA26" s="20">
        <v>16387798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39502682</v>
      </c>
      <c r="D33" s="29">
        <f t="shared" ref="D33:Y33" si="0">SUM(D6:D32)</f>
        <v>0</v>
      </c>
      <c r="E33" s="30">
        <f t="shared" si="0"/>
        <v>38205753</v>
      </c>
      <c r="F33" s="31">
        <f t="shared" si="0"/>
        <v>38205753</v>
      </c>
      <c r="G33" s="31">
        <f t="shared" si="0"/>
        <v>8797034</v>
      </c>
      <c r="H33" s="31">
        <f t="shared" si="0"/>
        <v>2078032</v>
      </c>
      <c r="I33" s="31">
        <f t="shared" si="0"/>
        <v>5809599</v>
      </c>
      <c r="J33" s="31">
        <f t="shared" si="0"/>
        <v>16684665</v>
      </c>
      <c r="K33" s="31">
        <f t="shared" si="0"/>
        <v>7930041</v>
      </c>
      <c r="L33" s="31">
        <f t="shared" si="0"/>
        <v>2061255</v>
      </c>
      <c r="M33" s="31">
        <f t="shared" si="0"/>
        <v>11125612</v>
      </c>
      <c r="N33" s="31">
        <f t="shared" si="0"/>
        <v>21116908</v>
      </c>
      <c r="O33" s="31">
        <f t="shared" si="0"/>
        <v>2325447</v>
      </c>
      <c r="P33" s="31">
        <f t="shared" si="0"/>
        <v>3402463</v>
      </c>
      <c r="Q33" s="31">
        <f t="shared" si="0"/>
        <v>-8247148</v>
      </c>
      <c r="R33" s="31">
        <f t="shared" si="0"/>
        <v>-2519238</v>
      </c>
      <c r="S33" s="31">
        <f t="shared" si="0"/>
        <v>1962407</v>
      </c>
      <c r="T33" s="31">
        <f t="shared" si="0"/>
        <v>3123593</v>
      </c>
      <c r="U33" s="31">
        <f t="shared" si="0"/>
        <v>2915421</v>
      </c>
      <c r="V33" s="31">
        <f t="shared" si="0"/>
        <v>8001421</v>
      </c>
      <c r="W33" s="31">
        <f t="shared" si="0"/>
        <v>43283756</v>
      </c>
      <c r="X33" s="31">
        <f t="shared" si="0"/>
        <v>38205753</v>
      </c>
      <c r="Y33" s="31">
        <f t="shared" si="0"/>
        <v>5078003</v>
      </c>
      <c r="Z33" s="32">
        <f>+IF(X33&lt;&gt;0,+(Y33/X33)*100,0)</f>
        <v>13.291199888142499</v>
      </c>
      <c r="AA33" s="29">
        <f>SUM(AA6:AA32)</f>
        <v>38205753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9855194</v>
      </c>
      <c r="D35" s="20"/>
      <c r="E35" s="21">
        <v>9382560</v>
      </c>
      <c r="F35" s="22">
        <v>9382560</v>
      </c>
      <c r="G35" s="22">
        <v>815316</v>
      </c>
      <c r="H35" s="22">
        <v>638206</v>
      </c>
      <c r="I35" s="22">
        <v>690507</v>
      </c>
      <c r="J35" s="22">
        <v>2144029</v>
      </c>
      <c r="K35" s="22">
        <v>666217</v>
      </c>
      <c r="L35" s="22">
        <v>690207</v>
      </c>
      <c r="M35" s="22">
        <v>1074855</v>
      </c>
      <c r="N35" s="22">
        <v>2431279</v>
      </c>
      <c r="O35" s="22">
        <v>724128</v>
      </c>
      <c r="P35" s="22">
        <v>771010</v>
      </c>
      <c r="Q35" s="22">
        <v>698675</v>
      </c>
      <c r="R35" s="22">
        <v>2193813</v>
      </c>
      <c r="S35" s="22">
        <v>696606</v>
      </c>
      <c r="T35" s="22">
        <v>751561</v>
      </c>
      <c r="U35" s="22">
        <v>756382</v>
      </c>
      <c r="V35" s="22">
        <v>2204549</v>
      </c>
      <c r="W35" s="22">
        <v>8973670</v>
      </c>
      <c r="X35" s="22">
        <v>9382560</v>
      </c>
      <c r="Y35" s="22">
        <v>-408890</v>
      </c>
      <c r="Z35" s="23">
        <v>-4.3579790590201393</v>
      </c>
      <c r="AA35" s="20">
        <v>9382560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1268911</v>
      </c>
      <c r="D38" s="20"/>
      <c r="E38" s="21">
        <v>1505000</v>
      </c>
      <c r="F38" s="22">
        <v>1505000</v>
      </c>
      <c r="G38" s="22">
        <v>86265</v>
      </c>
      <c r="H38" s="22">
        <v>57388</v>
      </c>
      <c r="I38" s="22">
        <v>50946</v>
      </c>
      <c r="J38" s="22">
        <v>194599</v>
      </c>
      <c r="K38" s="22">
        <v>92219</v>
      </c>
      <c r="L38" s="22">
        <v>91337</v>
      </c>
      <c r="M38" s="22">
        <v>108047</v>
      </c>
      <c r="N38" s="22">
        <v>291603</v>
      </c>
      <c r="O38" s="22">
        <v>99653</v>
      </c>
      <c r="P38" s="22">
        <v>56333</v>
      </c>
      <c r="Q38" s="22">
        <v>48600</v>
      </c>
      <c r="R38" s="22">
        <v>204586</v>
      </c>
      <c r="S38" s="22">
        <v>143766</v>
      </c>
      <c r="T38" s="22">
        <v>141848</v>
      </c>
      <c r="U38" s="22">
        <v>109328</v>
      </c>
      <c r="V38" s="22">
        <v>394942</v>
      </c>
      <c r="W38" s="22">
        <v>1085730</v>
      </c>
      <c r="X38" s="22">
        <v>1505000</v>
      </c>
      <c r="Y38" s="22">
        <v>-419270</v>
      </c>
      <c r="Z38" s="23">
        <v>-27.858471760797343</v>
      </c>
      <c r="AA38" s="20">
        <v>1505000</v>
      </c>
    </row>
    <row r="39" spans="1:27" x14ac:dyDescent="0.25">
      <c r="A39" s="19" t="s">
        <v>65</v>
      </c>
      <c r="B39" s="15" t="s">
        <v>32</v>
      </c>
      <c r="C39" s="20">
        <v>8472772</v>
      </c>
      <c r="D39" s="20"/>
      <c r="E39" s="21">
        <v>420695</v>
      </c>
      <c r="F39" s="22">
        <v>420695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420695</v>
      </c>
      <c r="Y39" s="22">
        <v>-420695</v>
      </c>
      <c r="Z39" s="23">
        <v>-100</v>
      </c>
      <c r="AA39" s="20">
        <v>420695</v>
      </c>
    </row>
    <row r="40" spans="1:27" x14ac:dyDescent="0.25">
      <c r="A40" s="19" t="s">
        <v>66</v>
      </c>
      <c r="B40" s="15" t="s">
        <v>32</v>
      </c>
      <c r="C40" s="20">
        <v>7202886</v>
      </c>
      <c r="D40" s="20"/>
      <c r="E40" s="21">
        <v>6346464</v>
      </c>
      <c r="F40" s="22">
        <v>6346464</v>
      </c>
      <c r="G40" s="22">
        <v>473820</v>
      </c>
      <c r="H40" s="22">
        <v>400244</v>
      </c>
      <c r="I40" s="22">
        <v>430759</v>
      </c>
      <c r="J40" s="22">
        <v>1304823</v>
      </c>
      <c r="K40" s="22">
        <v>445135</v>
      </c>
      <c r="L40" s="22">
        <v>430759</v>
      </c>
      <c r="M40" s="22">
        <v>445135</v>
      </c>
      <c r="N40" s="22">
        <v>1321029</v>
      </c>
      <c r="O40" s="22">
        <v>445135</v>
      </c>
      <c r="P40" s="22">
        <v>402054</v>
      </c>
      <c r="Q40" s="22">
        <v>461339</v>
      </c>
      <c r="R40" s="22">
        <v>1308528</v>
      </c>
      <c r="S40" s="22">
        <v>430759</v>
      </c>
      <c r="T40" s="22">
        <v>445135</v>
      </c>
      <c r="U40" s="22">
        <v>430759</v>
      </c>
      <c r="V40" s="22">
        <v>1306653</v>
      </c>
      <c r="W40" s="22">
        <v>5241033</v>
      </c>
      <c r="X40" s="22">
        <v>6346464</v>
      </c>
      <c r="Y40" s="22">
        <v>-1105431</v>
      </c>
      <c r="Z40" s="23">
        <v>-17.418061459105417</v>
      </c>
      <c r="AA40" s="20">
        <v>6346464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4247478</v>
      </c>
      <c r="D42" s="20"/>
      <c r="E42" s="21">
        <v>3485000</v>
      </c>
      <c r="F42" s="22">
        <v>3266400</v>
      </c>
      <c r="G42" s="22">
        <v>137026</v>
      </c>
      <c r="H42" s="22">
        <v>502426</v>
      </c>
      <c r="I42" s="22">
        <v>4395191</v>
      </c>
      <c r="J42" s="22">
        <v>5034643</v>
      </c>
      <c r="K42" s="22">
        <v>6259194</v>
      </c>
      <c r="L42" s="22">
        <v>404615</v>
      </c>
      <c r="M42" s="22">
        <v>3909950</v>
      </c>
      <c r="N42" s="22">
        <v>10573759</v>
      </c>
      <c r="O42" s="22">
        <v>344036</v>
      </c>
      <c r="P42" s="22">
        <v>1649860</v>
      </c>
      <c r="Q42" s="22">
        <v>-14387716</v>
      </c>
      <c r="R42" s="22">
        <v>-12393820</v>
      </c>
      <c r="S42" s="22">
        <v>129061</v>
      </c>
      <c r="T42" s="22">
        <v>220193</v>
      </c>
      <c r="U42" s="22">
        <v>153825</v>
      </c>
      <c r="V42" s="22">
        <v>503079</v>
      </c>
      <c r="W42" s="22">
        <v>3717661</v>
      </c>
      <c r="X42" s="22">
        <v>3266400</v>
      </c>
      <c r="Y42" s="22">
        <v>451261</v>
      </c>
      <c r="Z42" s="23">
        <v>13.815240019593436</v>
      </c>
      <c r="AA42" s="20">
        <v>3266400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2208650</v>
      </c>
      <c r="F44" s="22">
        <v>2208650</v>
      </c>
      <c r="G44" s="22"/>
      <c r="H44" s="22"/>
      <c r="I44" s="22">
        <v>167416</v>
      </c>
      <c r="J44" s="22">
        <v>167416</v>
      </c>
      <c r="K44" s="22">
        <v>-21191</v>
      </c>
      <c r="L44" s="22"/>
      <c r="M44" s="22"/>
      <c r="N44" s="22">
        <v>-21191</v>
      </c>
      <c r="O44" s="22"/>
      <c r="P44" s="22"/>
      <c r="Q44" s="22">
        <v>509227</v>
      </c>
      <c r="R44" s="22">
        <v>509227</v>
      </c>
      <c r="S44" s="22"/>
      <c r="T44" s="22">
        <v>-185260</v>
      </c>
      <c r="U44" s="22">
        <v>77749</v>
      </c>
      <c r="V44" s="22">
        <v>-107511</v>
      </c>
      <c r="W44" s="22">
        <v>547941</v>
      </c>
      <c r="X44" s="22">
        <v>2208650</v>
      </c>
      <c r="Y44" s="22">
        <v>-1660709</v>
      </c>
      <c r="Z44" s="23">
        <v>-75.191134856133829</v>
      </c>
      <c r="AA44" s="20">
        <v>2208650</v>
      </c>
    </row>
    <row r="45" spans="1:27" x14ac:dyDescent="0.25">
      <c r="A45" s="19" t="s">
        <v>70</v>
      </c>
      <c r="B45" s="15" t="s">
        <v>32</v>
      </c>
      <c r="C45" s="20">
        <v>3384972</v>
      </c>
      <c r="D45" s="20"/>
      <c r="E45" s="21">
        <v>6667765</v>
      </c>
      <c r="F45" s="22">
        <v>6886365</v>
      </c>
      <c r="G45" s="22">
        <v>626603</v>
      </c>
      <c r="H45" s="22">
        <v>291747</v>
      </c>
      <c r="I45" s="22">
        <v>109940</v>
      </c>
      <c r="J45" s="22">
        <v>1028290</v>
      </c>
      <c r="K45" s="22">
        <v>215569</v>
      </c>
      <c r="L45" s="22">
        <v>5811</v>
      </c>
      <c r="M45" s="22">
        <v>359801</v>
      </c>
      <c r="N45" s="22">
        <v>581181</v>
      </c>
      <c r="O45" s="22">
        <v>307302</v>
      </c>
      <c r="P45" s="22">
        <v>449423</v>
      </c>
      <c r="Q45" s="22">
        <v>416445</v>
      </c>
      <c r="R45" s="22">
        <v>1173170</v>
      </c>
      <c r="S45" s="22">
        <v>724329</v>
      </c>
      <c r="T45" s="22">
        <v>6140939</v>
      </c>
      <c r="U45" s="22">
        <v>711204</v>
      </c>
      <c r="V45" s="22">
        <v>7576472</v>
      </c>
      <c r="W45" s="22">
        <v>10359113</v>
      </c>
      <c r="X45" s="22">
        <v>6886365</v>
      </c>
      <c r="Y45" s="22">
        <v>3472748</v>
      </c>
      <c r="Z45" s="23">
        <v>50.429333908382723</v>
      </c>
      <c r="AA45" s="20">
        <v>6886365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34432213</v>
      </c>
      <c r="D48" s="29">
        <f t="shared" ref="D48:Y48" si="1">SUM(D35:D47)</f>
        <v>0</v>
      </c>
      <c r="E48" s="30">
        <f t="shared" si="1"/>
        <v>30016134</v>
      </c>
      <c r="F48" s="31">
        <f t="shared" si="1"/>
        <v>30016134</v>
      </c>
      <c r="G48" s="31">
        <f t="shared" si="1"/>
        <v>2139030</v>
      </c>
      <c r="H48" s="31">
        <f t="shared" si="1"/>
        <v>1890011</v>
      </c>
      <c r="I48" s="31">
        <f t="shared" si="1"/>
        <v>5844759</v>
      </c>
      <c r="J48" s="31">
        <f t="shared" si="1"/>
        <v>9873800</v>
      </c>
      <c r="K48" s="31">
        <f t="shared" si="1"/>
        <v>7657143</v>
      </c>
      <c r="L48" s="31">
        <f t="shared" si="1"/>
        <v>1622729</v>
      </c>
      <c r="M48" s="31">
        <f t="shared" si="1"/>
        <v>5897788</v>
      </c>
      <c r="N48" s="31">
        <f t="shared" si="1"/>
        <v>15177660</v>
      </c>
      <c r="O48" s="31">
        <f t="shared" si="1"/>
        <v>1920254</v>
      </c>
      <c r="P48" s="31">
        <f t="shared" si="1"/>
        <v>3328680</v>
      </c>
      <c r="Q48" s="31">
        <f t="shared" si="1"/>
        <v>-12253430</v>
      </c>
      <c r="R48" s="31">
        <f t="shared" si="1"/>
        <v>-7004496</v>
      </c>
      <c r="S48" s="31">
        <f t="shared" si="1"/>
        <v>2124521</v>
      </c>
      <c r="T48" s="31">
        <f t="shared" si="1"/>
        <v>7514416</v>
      </c>
      <c r="U48" s="31">
        <f t="shared" si="1"/>
        <v>2239247</v>
      </c>
      <c r="V48" s="31">
        <f t="shared" si="1"/>
        <v>11878184</v>
      </c>
      <c r="W48" s="31">
        <f t="shared" si="1"/>
        <v>29925148</v>
      </c>
      <c r="X48" s="31">
        <f t="shared" si="1"/>
        <v>30016134</v>
      </c>
      <c r="Y48" s="31">
        <f t="shared" si="1"/>
        <v>-90986</v>
      </c>
      <c r="Z48" s="32">
        <f>+IF(X48&lt;&gt;0,+(Y48/X48)*100,0)</f>
        <v>-0.3031236467694341</v>
      </c>
      <c r="AA48" s="29">
        <f>SUM(AA35:AA47)</f>
        <v>30016134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5070469</v>
      </c>
      <c r="D49" s="39">
        <f t="shared" si="2"/>
        <v>0</v>
      </c>
      <c r="E49" s="40">
        <f t="shared" si="2"/>
        <v>8189619</v>
      </c>
      <c r="F49" s="41">
        <f t="shared" si="2"/>
        <v>8189619</v>
      </c>
      <c r="G49" s="41">
        <f t="shared" si="2"/>
        <v>6658004</v>
      </c>
      <c r="H49" s="41">
        <f t="shared" si="2"/>
        <v>188021</v>
      </c>
      <c r="I49" s="41">
        <f t="shared" si="2"/>
        <v>-35160</v>
      </c>
      <c r="J49" s="41">
        <f t="shared" si="2"/>
        <v>6810865</v>
      </c>
      <c r="K49" s="41">
        <f t="shared" si="2"/>
        <v>272898</v>
      </c>
      <c r="L49" s="41">
        <f t="shared" si="2"/>
        <v>438526</v>
      </c>
      <c r="M49" s="41">
        <f t="shared" si="2"/>
        <v>5227824</v>
      </c>
      <c r="N49" s="41">
        <f t="shared" si="2"/>
        <v>5939248</v>
      </c>
      <c r="O49" s="41">
        <f t="shared" si="2"/>
        <v>405193</v>
      </c>
      <c r="P49" s="41">
        <f t="shared" si="2"/>
        <v>73783</v>
      </c>
      <c r="Q49" s="41">
        <f t="shared" si="2"/>
        <v>4006282</v>
      </c>
      <c r="R49" s="41">
        <f t="shared" si="2"/>
        <v>4485258</v>
      </c>
      <c r="S49" s="41">
        <f t="shared" si="2"/>
        <v>-162114</v>
      </c>
      <c r="T49" s="41">
        <f t="shared" si="2"/>
        <v>-4390823</v>
      </c>
      <c r="U49" s="41">
        <f t="shared" si="2"/>
        <v>676174</v>
      </c>
      <c r="V49" s="41">
        <f t="shared" si="2"/>
        <v>-3876763</v>
      </c>
      <c r="W49" s="41">
        <f t="shared" si="2"/>
        <v>13358608</v>
      </c>
      <c r="X49" s="41">
        <f t="shared" si="2"/>
        <v>8189619</v>
      </c>
      <c r="Y49" s="41">
        <f t="shared" si="2"/>
        <v>5168989</v>
      </c>
      <c r="Z49" s="42">
        <f>+IF(X49&lt;&gt;0,+(Y49/X49)*100,0)</f>
        <v>63.116354985500543</v>
      </c>
      <c r="AA49" s="39">
        <f>+AA33-AA48</f>
        <v>8189619</v>
      </c>
    </row>
    <row r="50" spans="1:27" x14ac:dyDescent="0.25">
      <c r="A50" s="43" t="s">
        <v>75</v>
      </c>
      <c r="B50" s="15" t="s">
        <v>32</v>
      </c>
      <c r="C50" s="20">
        <v>75477943</v>
      </c>
      <c r="D50" s="20"/>
      <c r="E50" s="21">
        <v>102113841</v>
      </c>
      <c r="F50" s="22">
        <v>135731843</v>
      </c>
      <c r="G50" s="22">
        <v>867649</v>
      </c>
      <c r="H50" s="22">
        <v>8469012</v>
      </c>
      <c r="I50" s="22">
        <v>4656890</v>
      </c>
      <c r="J50" s="22">
        <v>13993551</v>
      </c>
      <c r="K50" s="22">
        <v>-405108</v>
      </c>
      <c r="L50" s="22">
        <v>8770075</v>
      </c>
      <c r="M50" s="22">
        <v>5089227</v>
      </c>
      <c r="N50" s="22">
        <v>13454194</v>
      </c>
      <c r="O50" s="22">
        <v>7797339</v>
      </c>
      <c r="P50" s="22">
        <v>567942</v>
      </c>
      <c r="Q50" s="22">
        <v>22069076</v>
      </c>
      <c r="R50" s="22">
        <v>30434357</v>
      </c>
      <c r="S50" s="22">
        <v>4088657</v>
      </c>
      <c r="T50" s="22">
        <v>9230004</v>
      </c>
      <c r="U50" s="22">
        <v>17123613</v>
      </c>
      <c r="V50" s="22">
        <v>30442274</v>
      </c>
      <c r="W50" s="22">
        <v>88324376</v>
      </c>
      <c r="X50" s="22">
        <v>135731843</v>
      </c>
      <c r="Y50" s="22">
        <v>-47407467</v>
      </c>
      <c r="Z50" s="23">
        <v>-34.9272992631508</v>
      </c>
      <c r="AA50" s="20">
        <v>135731843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80548412</v>
      </c>
      <c r="D52" s="48">
        <f t="shared" si="3"/>
        <v>0</v>
      </c>
      <c r="E52" s="49">
        <f t="shared" si="3"/>
        <v>110303460</v>
      </c>
      <c r="F52" s="50">
        <f t="shared" si="3"/>
        <v>143921462</v>
      </c>
      <c r="G52" s="50">
        <f t="shared" si="3"/>
        <v>7525653</v>
      </c>
      <c r="H52" s="50">
        <f t="shared" si="3"/>
        <v>8657033</v>
      </c>
      <c r="I52" s="50">
        <f t="shared" si="3"/>
        <v>4621730</v>
      </c>
      <c r="J52" s="50">
        <f t="shared" si="3"/>
        <v>20804416</v>
      </c>
      <c r="K52" s="50">
        <f t="shared" si="3"/>
        <v>-132210</v>
      </c>
      <c r="L52" s="50">
        <f t="shared" si="3"/>
        <v>9208601</v>
      </c>
      <c r="M52" s="50">
        <f t="shared" si="3"/>
        <v>10317051</v>
      </c>
      <c r="N52" s="50">
        <f t="shared" si="3"/>
        <v>19393442</v>
      </c>
      <c r="O52" s="50">
        <f t="shared" si="3"/>
        <v>8202532</v>
      </c>
      <c r="P52" s="50">
        <f t="shared" si="3"/>
        <v>641725</v>
      </c>
      <c r="Q52" s="50">
        <f t="shared" si="3"/>
        <v>26075358</v>
      </c>
      <c r="R52" s="50">
        <f t="shared" si="3"/>
        <v>34919615</v>
      </c>
      <c r="S52" s="50">
        <f t="shared" si="3"/>
        <v>3926543</v>
      </c>
      <c r="T52" s="50">
        <f t="shared" si="3"/>
        <v>4839181</v>
      </c>
      <c r="U52" s="50">
        <f t="shared" si="3"/>
        <v>17799787</v>
      </c>
      <c r="V52" s="50">
        <f t="shared" si="3"/>
        <v>26565511</v>
      </c>
      <c r="W52" s="50">
        <f t="shared" si="3"/>
        <v>101682984</v>
      </c>
      <c r="X52" s="50">
        <f t="shared" si="3"/>
        <v>143921462</v>
      </c>
      <c r="Y52" s="50">
        <f t="shared" si="3"/>
        <v>-42238478</v>
      </c>
      <c r="Z52" s="51">
        <f>+IF(X52&lt;&gt;0,+(Y52/X52)*100,0)</f>
        <v>-29.34828302397317</v>
      </c>
      <c r="AA52" s="48">
        <f>SUM(AA49:AA51)</f>
        <v>143921462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80548412</v>
      </c>
      <c r="D54" s="54">
        <f>+D52-D53</f>
        <v>0</v>
      </c>
      <c r="E54" s="55">
        <f t="shared" si="4"/>
        <v>110303460</v>
      </c>
      <c r="F54" s="56">
        <f t="shared" si="4"/>
        <v>143921462</v>
      </c>
      <c r="G54" s="56">
        <f t="shared" si="4"/>
        <v>7525653</v>
      </c>
      <c r="H54" s="56">
        <f t="shared" si="4"/>
        <v>8657033</v>
      </c>
      <c r="I54" s="56">
        <f t="shared" si="4"/>
        <v>4621730</v>
      </c>
      <c r="J54" s="56">
        <f t="shared" si="4"/>
        <v>20804416</v>
      </c>
      <c r="K54" s="56">
        <f t="shared" si="4"/>
        <v>-132210</v>
      </c>
      <c r="L54" s="56">
        <f t="shared" si="4"/>
        <v>9208601</v>
      </c>
      <c r="M54" s="56">
        <f t="shared" si="4"/>
        <v>10317051</v>
      </c>
      <c r="N54" s="56">
        <f t="shared" si="4"/>
        <v>19393442</v>
      </c>
      <c r="O54" s="56">
        <f t="shared" si="4"/>
        <v>8202532</v>
      </c>
      <c r="P54" s="56">
        <f t="shared" si="4"/>
        <v>641725</v>
      </c>
      <c r="Q54" s="56">
        <f t="shared" si="4"/>
        <v>26075358</v>
      </c>
      <c r="R54" s="56">
        <f t="shared" si="4"/>
        <v>34919615</v>
      </c>
      <c r="S54" s="56">
        <f t="shared" si="4"/>
        <v>3926543</v>
      </c>
      <c r="T54" s="56">
        <f t="shared" si="4"/>
        <v>4839181</v>
      </c>
      <c r="U54" s="56">
        <f t="shared" si="4"/>
        <v>17799787</v>
      </c>
      <c r="V54" s="56">
        <f t="shared" si="4"/>
        <v>26565511</v>
      </c>
      <c r="W54" s="56">
        <f t="shared" si="4"/>
        <v>101682984</v>
      </c>
      <c r="X54" s="56">
        <f t="shared" si="4"/>
        <v>143921462</v>
      </c>
      <c r="Y54" s="56">
        <f t="shared" si="4"/>
        <v>-42238478</v>
      </c>
      <c r="Z54" s="57">
        <f>+IF(X54&lt;&gt;0,+(Y54/X54)*100,0)</f>
        <v>-29.34828302397317</v>
      </c>
      <c r="AA54" s="54">
        <f>+AA52-AA53</f>
        <v>143921462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80548412</v>
      </c>
      <c r="D57" s="48">
        <f>SUM(D54:D56)</f>
        <v>0</v>
      </c>
      <c r="E57" s="49">
        <f t="shared" si="5"/>
        <v>110303460</v>
      </c>
      <c r="F57" s="50">
        <f t="shared" si="5"/>
        <v>143921462</v>
      </c>
      <c r="G57" s="50">
        <f t="shared" si="5"/>
        <v>7525653</v>
      </c>
      <c r="H57" s="50">
        <f t="shared" si="5"/>
        <v>8657033</v>
      </c>
      <c r="I57" s="50">
        <f t="shared" si="5"/>
        <v>4621730</v>
      </c>
      <c r="J57" s="50">
        <f t="shared" si="5"/>
        <v>20804416</v>
      </c>
      <c r="K57" s="50">
        <f t="shared" si="5"/>
        <v>-132210</v>
      </c>
      <c r="L57" s="50">
        <f t="shared" si="5"/>
        <v>9208601</v>
      </c>
      <c r="M57" s="50">
        <f t="shared" si="5"/>
        <v>10317051</v>
      </c>
      <c r="N57" s="50">
        <f t="shared" si="5"/>
        <v>19393442</v>
      </c>
      <c r="O57" s="50">
        <f t="shared" si="5"/>
        <v>8202532</v>
      </c>
      <c r="P57" s="50">
        <f t="shared" si="5"/>
        <v>641725</v>
      </c>
      <c r="Q57" s="50">
        <f t="shared" si="5"/>
        <v>26075358</v>
      </c>
      <c r="R57" s="50">
        <f t="shared" si="5"/>
        <v>34919615</v>
      </c>
      <c r="S57" s="50">
        <f t="shared" si="5"/>
        <v>3926543</v>
      </c>
      <c r="T57" s="50">
        <f t="shared" si="5"/>
        <v>4839181</v>
      </c>
      <c r="U57" s="50">
        <f t="shared" si="5"/>
        <v>17799787</v>
      </c>
      <c r="V57" s="50">
        <f t="shared" si="5"/>
        <v>26565511</v>
      </c>
      <c r="W57" s="50">
        <f t="shared" si="5"/>
        <v>101682984</v>
      </c>
      <c r="X57" s="50">
        <f t="shared" si="5"/>
        <v>143921462</v>
      </c>
      <c r="Y57" s="50">
        <f t="shared" si="5"/>
        <v>-42238478</v>
      </c>
      <c r="Z57" s="51">
        <f>+IF(X57&lt;&gt;0,+(Y57/X57)*100,0)</f>
        <v>-29.34828302397317</v>
      </c>
      <c r="AA57" s="48">
        <f>SUM(AA54:AA56)</f>
        <v>143921462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80548412</v>
      </c>
      <c r="D60" s="65">
        <f>SUM(D57:D59)</f>
        <v>0</v>
      </c>
      <c r="E60" s="66">
        <f t="shared" si="6"/>
        <v>110303460</v>
      </c>
      <c r="F60" s="67">
        <f t="shared" si="6"/>
        <v>143921462</v>
      </c>
      <c r="G60" s="67">
        <f t="shared" si="6"/>
        <v>7525653</v>
      </c>
      <c r="H60" s="67">
        <f t="shared" si="6"/>
        <v>8657033</v>
      </c>
      <c r="I60" s="67">
        <f t="shared" si="6"/>
        <v>4621730</v>
      </c>
      <c r="J60" s="67">
        <f t="shared" si="6"/>
        <v>20804416</v>
      </c>
      <c r="K60" s="67">
        <f t="shared" si="6"/>
        <v>-132210</v>
      </c>
      <c r="L60" s="67">
        <f t="shared" si="6"/>
        <v>9208601</v>
      </c>
      <c r="M60" s="67">
        <f t="shared" si="6"/>
        <v>10317051</v>
      </c>
      <c r="N60" s="67">
        <f t="shared" si="6"/>
        <v>19393442</v>
      </c>
      <c r="O60" s="67">
        <f t="shared" si="6"/>
        <v>8202532</v>
      </c>
      <c r="P60" s="67">
        <f t="shared" si="6"/>
        <v>641725</v>
      </c>
      <c r="Q60" s="67">
        <f t="shared" si="6"/>
        <v>26075358</v>
      </c>
      <c r="R60" s="67">
        <f t="shared" si="6"/>
        <v>34919615</v>
      </c>
      <c r="S60" s="67">
        <f t="shared" si="6"/>
        <v>3926543</v>
      </c>
      <c r="T60" s="67">
        <f t="shared" si="6"/>
        <v>4839181</v>
      </c>
      <c r="U60" s="67">
        <f t="shared" si="6"/>
        <v>17799787</v>
      </c>
      <c r="V60" s="67">
        <f t="shared" si="6"/>
        <v>26565511</v>
      </c>
      <c r="W60" s="67">
        <f t="shared" si="6"/>
        <v>101682984</v>
      </c>
      <c r="X60" s="67">
        <f t="shared" si="6"/>
        <v>143921462</v>
      </c>
      <c r="Y60" s="67">
        <f t="shared" si="6"/>
        <v>-42238478</v>
      </c>
      <c r="Z60" s="68">
        <f>+IF(X60&lt;&gt;0,+(Y60/X60)*100,0)</f>
        <v>-29.34828302397317</v>
      </c>
      <c r="AA60" s="65">
        <f>SUM(AA57:AA59)</f>
        <v>143921462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4896579</v>
      </c>
      <c r="D8" s="20"/>
      <c r="E8" s="21"/>
      <c r="F8" s="22"/>
      <c r="G8" s="22"/>
      <c r="H8" s="22">
        <v>155793</v>
      </c>
      <c r="I8" s="22">
        <v>308084</v>
      </c>
      <c r="J8" s="22">
        <v>463877</v>
      </c>
      <c r="K8" s="22">
        <v>156640</v>
      </c>
      <c r="L8" s="22">
        <v>156108</v>
      </c>
      <c r="M8" s="22"/>
      <c r="N8" s="22">
        <v>312748</v>
      </c>
      <c r="O8" s="22">
        <v>164095</v>
      </c>
      <c r="P8" s="22">
        <v>166796</v>
      </c>
      <c r="Q8" s="22">
        <v>165978</v>
      </c>
      <c r="R8" s="22">
        <v>496869</v>
      </c>
      <c r="S8" s="22">
        <v>168479</v>
      </c>
      <c r="T8" s="22">
        <v>171126</v>
      </c>
      <c r="U8" s="22">
        <v>169566</v>
      </c>
      <c r="V8" s="22">
        <v>509171</v>
      </c>
      <c r="W8" s="22">
        <v>1782665</v>
      </c>
      <c r="X8" s="22"/>
      <c r="Y8" s="22">
        <v>1782665</v>
      </c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1696129</v>
      </c>
      <c r="F13" s="22">
        <v>1919737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1919737</v>
      </c>
      <c r="Y13" s="22">
        <v>-1919737</v>
      </c>
      <c r="Z13" s="23">
        <v>-100</v>
      </c>
      <c r="AA13" s="20">
        <v>1919737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8419406</v>
      </c>
      <c r="D26" s="20"/>
      <c r="E26" s="21">
        <v>11365153</v>
      </c>
      <c r="F26" s="22">
        <v>11365153</v>
      </c>
      <c r="G26" s="22">
        <v>4735424</v>
      </c>
      <c r="H26" s="22"/>
      <c r="I26" s="22"/>
      <c r="J26" s="22">
        <v>4735424</v>
      </c>
      <c r="K26" s="22"/>
      <c r="L26" s="22"/>
      <c r="M26" s="22"/>
      <c r="N26" s="22"/>
      <c r="O26" s="22"/>
      <c r="P26" s="22"/>
      <c r="Q26" s="22">
        <v>4831555</v>
      </c>
      <c r="R26" s="22">
        <v>4831555</v>
      </c>
      <c r="S26" s="22"/>
      <c r="T26" s="22"/>
      <c r="U26" s="22"/>
      <c r="V26" s="22"/>
      <c r="W26" s="22">
        <v>9566979</v>
      </c>
      <c r="X26" s="22">
        <v>11365153</v>
      </c>
      <c r="Y26" s="22">
        <v>-1798174</v>
      </c>
      <c r="Z26" s="23">
        <v>-15.821819556674688</v>
      </c>
      <c r="AA26" s="20">
        <v>11365153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13315985</v>
      </c>
      <c r="D33" s="29">
        <f t="shared" ref="D33:Y33" si="0">SUM(D6:D32)</f>
        <v>0</v>
      </c>
      <c r="E33" s="30">
        <f t="shared" si="0"/>
        <v>13061282</v>
      </c>
      <c r="F33" s="31">
        <f t="shared" si="0"/>
        <v>13284890</v>
      </c>
      <c r="G33" s="31">
        <f t="shared" si="0"/>
        <v>4735424</v>
      </c>
      <c r="H33" s="31">
        <f t="shared" si="0"/>
        <v>155793</v>
      </c>
      <c r="I33" s="31">
        <f t="shared" si="0"/>
        <v>308084</v>
      </c>
      <c r="J33" s="31">
        <f t="shared" si="0"/>
        <v>5199301</v>
      </c>
      <c r="K33" s="31">
        <f t="shared" si="0"/>
        <v>156640</v>
      </c>
      <c r="L33" s="31">
        <f t="shared" si="0"/>
        <v>156108</v>
      </c>
      <c r="M33" s="31">
        <f t="shared" si="0"/>
        <v>0</v>
      </c>
      <c r="N33" s="31">
        <f t="shared" si="0"/>
        <v>312748</v>
      </c>
      <c r="O33" s="31">
        <f t="shared" si="0"/>
        <v>164095</v>
      </c>
      <c r="P33" s="31">
        <f t="shared" si="0"/>
        <v>166796</v>
      </c>
      <c r="Q33" s="31">
        <f t="shared" si="0"/>
        <v>4997533</v>
      </c>
      <c r="R33" s="31">
        <f t="shared" si="0"/>
        <v>5328424</v>
      </c>
      <c r="S33" s="31">
        <f t="shared" si="0"/>
        <v>168479</v>
      </c>
      <c r="T33" s="31">
        <f t="shared" si="0"/>
        <v>171126</v>
      </c>
      <c r="U33" s="31">
        <f t="shared" si="0"/>
        <v>169566</v>
      </c>
      <c r="V33" s="31">
        <f t="shared" si="0"/>
        <v>509171</v>
      </c>
      <c r="W33" s="31">
        <f t="shared" si="0"/>
        <v>11349644</v>
      </c>
      <c r="X33" s="31">
        <f t="shared" si="0"/>
        <v>13284890</v>
      </c>
      <c r="Y33" s="31">
        <f t="shared" si="0"/>
        <v>-1935246</v>
      </c>
      <c r="Z33" s="32">
        <f>+IF(X33&lt;&gt;0,+(Y33/X33)*100,0)</f>
        <v>-14.567271539320235</v>
      </c>
      <c r="AA33" s="29">
        <f>SUM(AA6:AA32)</f>
        <v>13284890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5161329</v>
      </c>
      <c r="D35" s="20"/>
      <c r="E35" s="21">
        <v>5347056</v>
      </c>
      <c r="F35" s="22">
        <v>5347056</v>
      </c>
      <c r="G35" s="22"/>
      <c r="H35" s="22">
        <v>1244742</v>
      </c>
      <c r="I35" s="22">
        <v>694993</v>
      </c>
      <c r="J35" s="22">
        <v>1939735</v>
      </c>
      <c r="K35" s="22">
        <v>529942</v>
      </c>
      <c r="L35" s="22">
        <v>522133</v>
      </c>
      <c r="M35" s="22"/>
      <c r="N35" s="22">
        <v>1052075</v>
      </c>
      <c r="O35" s="22">
        <v>516270</v>
      </c>
      <c r="P35" s="22">
        <v>488308</v>
      </c>
      <c r="Q35" s="22">
        <v>482256</v>
      </c>
      <c r="R35" s="22">
        <v>1486834</v>
      </c>
      <c r="S35" s="22">
        <v>489187</v>
      </c>
      <c r="T35" s="22">
        <v>489309</v>
      </c>
      <c r="U35" s="22">
        <v>-4322214</v>
      </c>
      <c r="V35" s="22">
        <v>-3343718</v>
      </c>
      <c r="W35" s="22">
        <v>1134926</v>
      </c>
      <c r="X35" s="22">
        <v>5347056</v>
      </c>
      <c r="Y35" s="22">
        <v>-4212130</v>
      </c>
      <c r="Z35" s="23">
        <v>-78.774750068074837</v>
      </c>
      <c r="AA35" s="20">
        <v>5347056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30034</v>
      </c>
      <c r="D38" s="20"/>
      <c r="E38" s="21">
        <v>26939</v>
      </c>
      <c r="F38" s="22">
        <v>23425</v>
      </c>
      <c r="G38" s="22">
        <v>7223</v>
      </c>
      <c r="H38" s="22">
        <v>2451</v>
      </c>
      <c r="I38" s="22"/>
      <c r="J38" s="22">
        <v>9674</v>
      </c>
      <c r="K38" s="22">
        <v>744</v>
      </c>
      <c r="L38" s="22">
        <v>4064</v>
      </c>
      <c r="M38" s="22"/>
      <c r="N38" s="22">
        <v>4808</v>
      </c>
      <c r="O38" s="22"/>
      <c r="P38" s="22">
        <v>1706</v>
      </c>
      <c r="Q38" s="22">
        <v>657</v>
      </c>
      <c r="R38" s="22">
        <v>2363</v>
      </c>
      <c r="S38" s="22">
        <v>1435</v>
      </c>
      <c r="T38" s="22">
        <v>25116</v>
      </c>
      <c r="U38" s="22">
        <v>511</v>
      </c>
      <c r="V38" s="22">
        <v>27062</v>
      </c>
      <c r="W38" s="22">
        <v>43907</v>
      </c>
      <c r="X38" s="22">
        <v>23425</v>
      </c>
      <c r="Y38" s="22">
        <v>20482</v>
      </c>
      <c r="Z38" s="23">
        <v>87.436499466382074</v>
      </c>
      <c r="AA38" s="20">
        <v>23425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137808</v>
      </c>
      <c r="F39" s="22">
        <v>144845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144845</v>
      </c>
      <c r="Y39" s="22">
        <v>-144845</v>
      </c>
      <c r="Z39" s="23">
        <v>-100</v>
      </c>
      <c r="AA39" s="20">
        <v>144845</v>
      </c>
    </row>
    <row r="40" spans="1:27" x14ac:dyDescent="0.25">
      <c r="A40" s="19" t="s">
        <v>66</v>
      </c>
      <c r="B40" s="15" t="s">
        <v>32</v>
      </c>
      <c r="C40" s="20">
        <v>8159576</v>
      </c>
      <c r="D40" s="20"/>
      <c r="E40" s="21">
        <v>7031447</v>
      </c>
      <c r="F40" s="22">
        <v>7031447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7031447</v>
      </c>
      <c r="Y40" s="22">
        <v>-7031447</v>
      </c>
      <c r="Z40" s="23">
        <v>-100</v>
      </c>
      <c r="AA40" s="20">
        <v>7031447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809857</v>
      </c>
      <c r="D42" s="20"/>
      <c r="E42" s="21">
        <v>1574412</v>
      </c>
      <c r="F42" s="22">
        <v>724056</v>
      </c>
      <c r="G42" s="22">
        <v>28500</v>
      </c>
      <c r="H42" s="22">
        <v>77577</v>
      </c>
      <c r="I42" s="22">
        <v>84600</v>
      </c>
      <c r="J42" s="22">
        <v>190677</v>
      </c>
      <c r="K42" s="22"/>
      <c r="L42" s="22"/>
      <c r="M42" s="22"/>
      <c r="N42" s="22"/>
      <c r="O42" s="22"/>
      <c r="P42" s="22">
        <v>368470</v>
      </c>
      <c r="Q42" s="22"/>
      <c r="R42" s="22">
        <v>368470</v>
      </c>
      <c r="S42" s="22">
        <v>110895</v>
      </c>
      <c r="T42" s="22"/>
      <c r="U42" s="22">
        <v>1152935</v>
      </c>
      <c r="V42" s="22">
        <v>1263830</v>
      </c>
      <c r="W42" s="22">
        <v>1822977</v>
      </c>
      <c r="X42" s="22">
        <v>724056</v>
      </c>
      <c r="Y42" s="22">
        <v>1098921</v>
      </c>
      <c r="Z42" s="23">
        <v>151.77292916569988</v>
      </c>
      <c r="AA42" s="20">
        <v>724056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70077</v>
      </c>
      <c r="D45" s="20"/>
      <c r="E45" s="21">
        <v>211797</v>
      </c>
      <c r="F45" s="22">
        <v>310893</v>
      </c>
      <c r="G45" s="22"/>
      <c r="H45" s="22">
        <v>9686</v>
      </c>
      <c r="I45" s="22">
        <v>5453</v>
      </c>
      <c r="J45" s="22">
        <v>15139</v>
      </c>
      <c r="K45" s="22">
        <v>429327</v>
      </c>
      <c r="L45" s="22">
        <v>6456</v>
      </c>
      <c r="M45" s="22"/>
      <c r="N45" s="22">
        <v>435783</v>
      </c>
      <c r="O45" s="22">
        <v>7022</v>
      </c>
      <c r="P45" s="22">
        <v>3879</v>
      </c>
      <c r="Q45" s="22">
        <v>3720</v>
      </c>
      <c r="R45" s="22">
        <v>14621</v>
      </c>
      <c r="S45" s="22">
        <v>9608</v>
      </c>
      <c r="T45" s="22">
        <v>7577</v>
      </c>
      <c r="U45" s="22">
        <v>-35810</v>
      </c>
      <c r="V45" s="22">
        <v>-18625</v>
      </c>
      <c r="W45" s="22">
        <v>446918</v>
      </c>
      <c r="X45" s="22">
        <v>310893</v>
      </c>
      <c r="Y45" s="22">
        <v>136025</v>
      </c>
      <c r="Z45" s="23">
        <v>43.752995403563283</v>
      </c>
      <c r="AA45" s="20">
        <v>310893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14230873</v>
      </c>
      <c r="D48" s="29">
        <f t="shared" ref="D48:Y48" si="1">SUM(D35:D47)</f>
        <v>0</v>
      </c>
      <c r="E48" s="30">
        <f t="shared" si="1"/>
        <v>14329459</v>
      </c>
      <c r="F48" s="31">
        <f t="shared" si="1"/>
        <v>13581722</v>
      </c>
      <c r="G48" s="31">
        <f t="shared" si="1"/>
        <v>35723</v>
      </c>
      <c r="H48" s="31">
        <f t="shared" si="1"/>
        <v>1334456</v>
      </c>
      <c r="I48" s="31">
        <f t="shared" si="1"/>
        <v>785046</v>
      </c>
      <c r="J48" s="31">
        <f t="shared" si="1"/>
        <v>2155225</v>
      </c>
      <c r="K48" s="31">
        <f t="shared" si="1"/>
        <v>960013</v>
      </c>
      <c r="L48" s="31">
        <f t="shared" si="1"/>
        <v>532653</v>
      </c>
      <c r="M48" s="31">
        <f t="shared" si="1"/>
        <v>0</v>
      </c>
      <c r="N48" s="31">
        <f t="shared" si="1"/>
        <v>1492666</v>
      </c>
      <c r="O48" s="31">
        <f t="shared" si="1"/>
        <v>523292</v>
      </c>
      <c r="P48" s="31">
        <f t="shared" si="1"/>
        <v>862363</v>
      </c>
      <c r="Q48" s="31">
        <f t="shared" si="1"/>
        <v>486633</v>
      </c>
      <c r="R48" s="31">
        <f t="shared" si="1"/>
        <v>1872288</v>
      </c>
      <c r="S48" s="31">
        <f t="shared" si="1"/>
        <v>611125</v>
      </c>
      <c r="T48" s="31">
        <f t="shared" si="1"/>
        <v>522002</v>
      </c>
      <c r="U48" s="31">
        <f t="shared" si="1"/>
        <v>-3204578</v>
      </c>
      <c r="V48" s="31">
        <f t="shared" si="1"/>
        <v>-2071451</v>
      </c>
      <c r="W48" s="31">
        <f t="shared" si="1"/>
        <v>3448728</v>
      </c>
      <c r="X48" s="31">
        <f t="shared" si="1"/>
        <v>13581722</v>
      </c>
      <c r="Y48" s="31">
        <f t="shared" si="1"/>
        <v>-10132994</v>
      </c>
      <c r="Z48" s="32">
        <f>+IF(X48&lt;&gt;0,+(Y48/X48)*100,0)</f>
        <v>-74.607579215654681</v>
      </c>
      <c r="AA48" s="29">
        <f>SUM(AA35:AA47)</f>
        <v>13581722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-914888</v>
      </c>
      <c r="D49" s="39">
        <f t="shared" si="2"/>
        <v>0</v>
      </c>
      <c r="E49" s="40">
        <f t="shared" si="2"/>
        <v>-1268177</v>
      </c>
      <c r="F49" s="41">
        <f t="shared" si="2"/>
        <v>-296832</v>
      </c>
      <c r="G49" s="41">
        <f t="shared" si="2"/>
        <v>4699701</v>
      </c>
      <c r="H49" s="41">
        <f t="shared" si="2"/>
        <v>-1178663</v>
      </c>
      <c r="I49" s="41">
        <f t="shared" si="2"/>
        <v>-476962</v>
      </c>
      <c r="J49" s="41">
        <f t="shared" si="2"/>
        <v>3044076</v>
      </c>
      <c r="K49" s="41">
        <f t="shared" si="2"/>
        <v>-803373</v>
      </c>
      <c r="L49" s="41">
        <f t="shared" si="2"/>
        <v>-376545</v>
      </c>
      <c r="M49" s="41">
        <f t="shared" si="2"/>
        <v>0</v>
      </c>
      <c r="N49" s="41">
        <f t="shared" si="2"/>
        <v>-1179918</v>
      </c>
      <c r="O49" s="41">
        <f t="shared" si="2"/>
        <v>-359197</v>
      </c>
      <c r="P49" s="41">
        <f t="shared" si="2"/>
        <v>-695567</v>
      </c>
      <c r="Q49" s="41">
        <f t="shared" si="2"/>
        <v>4510900</v>
      </c>
      <c r="R49" s="41">
        <f t="shared" si="2"/>
        <v>3456136</v>
      </c>
      <c r="S49" s="41">
        <f t="shared" si="2"/>
        <v>-442646</v>
      </c>
      <c r="T49" s="41">
        <f t="shared" si="2"/>
        <v>-350876</v>
      </c>
      <c r="U49" s="41">
        <f t="shared" si="2"/>
        <v>3374144</v>
      </c>
      <c r="V49" s="41">
        <f t="shared" si="2"/>
        <v>2580622</v>
      </c>
      <c r="W49" s="41">
        <f t="shared" si="2"/>
        <v>7900916</v>
      </c>
      <c r="X49" s="41">
        <f t="shared" si="2"/>
        <v>-296832</v>
      </c>
      <c r="Y49" s="41">
        <f t="shared" si="2"/>
        <v>8197748</v>
      </c>
      <c r="Z49" s="42">
        <f>+IF(X49&lt;&gt;0,+(Y49/X49)*100,0)</f>
        <v>-2761.7467119448038</v>
      </c>
      <c r="AA49" s="39">
        <f>+AA33-AA48</f>
        <v>-296832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6032129</v>
      </c>
      <c r="F50" s="22">
        <v>6032129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6032129</v>
      </c>
      <c r="Y50" s="22">
        <v>-6032129</v>
      </c>
      <c r="Z50" s="23">
        <v>-100</v>
      </c>
      <c r="AA50" s="20">
        <v>6032129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-914888</v>
      </c>
      <c r="D52" s="48">
        <f t="shared" si="3"/>
        <v>0</v>
      </c>
      <c r="E52" s="49">
        <f t="shared" si="3"/>
        <v>4763952</v>
      </c>
      <c r="F52" s="50">
        <f t="shared" si="3"/>
        <v>5735297</v>
      </c>
      <c r="G52" s="50">
        <f t="shared" si="3"/>
        <v>4699701</v>
      </c>
      <c r="H52" s="50">
        <f t="shared" si="3"/>
        <v>-1178663</v>
      </c>
      <c r="I52" s="50">
        <f t="shared" si="3"/>
        <v>-476962</v>
      </c>
      <c r="J52" s="50">
        <f t="shared" si="3"/>
        <v>3044076</v>
      </c>
      <c r="K52" s="50">
        <f t="shared" si="3"/>
        <v>-803373</v>
      </c>
      <c r="L52" s="50">
        <f t="shared" si="3"/>
        <v>-376545</v>
      </c>
      <c r="M52" s="50">
        <f t="shared" si="3"/>
        <v>0</v>
      </c>
      <c r="N52" s="50">
        <f t="shared" si="3"/>
        <v>-1179918</v>
      </c>
      <c r="O52" s="50">
        <f t="shared" si="3"/>
        <v>-359197</v>
      </c>
      <c r="P52" s="50">
        <f t="shared" si="3"/>
        <v>-695567</v>
      </c>
      <c r="Q52" s="50">
        <f t="shared" si="3"/>
        <v>4510900</v>
      </c>
      <c r="R52" s="50">
        <f t="shared" si="3"/>
        <v>3456136</v>
      </c>
      <c r="S52" s="50">
        <f t="shared" si="3"/>
        <v>-442646</v>
      </c>
      <c r="T52" s="50">
        <f t="shared" si="3"/>
        <v>-350876</v>
      </c>
      <c r="U52" s="50">
        <f t="shared" si="3"/>
        <v>3374144</v>
      </c>
      <c r="V52" s="50">
        <f t="shared" si="3"/>
        <v>2580622</v>
      </c>
      <c r="W52" s="50">
        <f t="shared" si="3"/>
        <v>7900916</v>
      </c>
      <c r="X52" s="50">
        <f t="shared" si="3"/>
        <v>5735297</v>
      </c>
      <c r="Y52" s="50">
        <f t="shared" si="3"/>
        <v>2165619</v>
      </c>
      <c r="Z52" s="51">
        <f>+IF(X52&lt;&gt;0,+(Y52/X52)*100,0)</f>
        <v>37.759491792665663</v>
      </c>
      <c r="AA52" s="48">
        <f>SUM(AA49:AA51)</f>
        <v>5735297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-914888</v>
      </c>
      <c r="D54" s="54">
        <f>+D52-D53</f>
        <v>0</v>
      </c>
      <c r="E54" s="55">
        <f t="shared" si="4"/>
        <v>4763952</v>
      </c>
      <c r="F54" s="56">
        <f t="shared" si="4"/>
        <v>5735297</v>
      </c>
      <c r="G54" s="56">
        <f t="shared" si="4"/>
        <v>4699701</v>
      </c>
      <c r="H54" s="56">
        <f t="shared" si="4"/>
        <v>-1178663</v>
      </c>
      <c r="I54" s="56">
        <f t="shared" si="4"/>
        <v>-476962</v>
      </c>
      <c r="J54" s="56">
        <f t="shared" si="4"/>
        <v>3044076</v>
      </c>
      <c r="K54" s="56">
        <f t="shared" si="4"/>
        <v>-803373</v>
      </c>
      <c r="L54" s="56">
        <f t="shared" si="4"/>
        <v>-376545</v>
      </c>
      <c r="M54" s="56">
        <f t="shared" si="4"/>
        <v>0</v>
      </c>
      <c r="N54" s="56">
        <f t="shared" si="4"/>
        <v>-1179918</v>
      </c>
      <c r="O54" s="56">
        <f t="shared" si="4"/>
        <v>-359197</v>
      </c>
      <c r="P54" s="56">
        <f t="shared" si="4"/>
        <v>-695567</v>
      </c>
      <c r="Q54" s="56">
        <f t="shared" si="4"/>
        <v>4510900</v>
      </c>
      <c r="R54" s="56">
        <f t="shared" si="4"/>
        <v>3456136</v>
      </c>
      <c r="S54" s="56">
        <f t="shared" si="4"/>
        <v>-442646</v>
      </c>
      <c r="T54" s="56">
        <f t="shared" si="4"/>
        <v>-350876</v>
      </c>
      <c r="U54" s="56">
        <f t="shared" si="4"/>
        <v>3374144</v>
      </c>
      <c r="V54" s="56">
        <f t="shared" si="4"/>
        <v>2580622</v>
      </c>
      <c r="W54" s="56">
        <f t="shared" si="4"/>
        <v>7900916</v>
      </c>
      <c r="X54" s="56">
        <f t="shared" si="4"/>
        <v>5735297</v>
      </c>
      <c r="Y54" s="56">
        <f t="shared" si="4"/>
        <v>2165619</v>
      </c>
      <c r="Z54" s="57">
        <f>+IF(X54&lt;&gt;0,+(Y54/X54)*100,0)</f>
        <v>37.759491792665663</v>
      </c>
      <c r="AA54" s="54">
        <f>+AA52-AA53</f>
        <v>5735297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-914888</v>
      </c>
      <c r="D57" s="48">
        <f>SUM(D54:D56)</f>
        <v>0</v>
      </c>
      <c r="E57" s="49">
        <f t="shared" si="5"/>
        <v>4763952</v>
      </c>
      <c r="F57" s="50">
        <f t="shared" si="5"/>
        <v>5735297</v>
      </c>
      <c r="G57" s="50">
        <f t="shared" si="5"/>
        <v>4699701</v>
      </c>
      <c r="H57" s="50">
        <f t="shared" si="5"/>
        <v>-1178663</v>
      </c>
      <c r="I57" s="50">
        <f t="shared" si="5"/>
        <v>-476962</v>
      </c>
      <c r="J57" s="50">
        <f t="shared" si="5"/>
        <v>3044076</v>
      </c>
      <c r="K57" s="50">
        <f t="shared" si="5"/>
        <v>-803373</v>
      </c>
      <c r="L57" s="50">
        <f t="shared" si="5"/>
        <v>-376545</v>
      </c>
      <c r="M57" s="50">
        <f t="shared" si="5"/>
        <v>0</v>
      </c>
      <c r="N57" s="50">
        <f t="shared" si="5"/>
        <v>-1179918</v>
      </c>
      <c r="O57" s="50">
        <f t="shared" si="5"/>
        <v>-359197</v>
      </c>
      <c r="P57" s="50">
        <f t="shared" si="5"/>
        <v>-695567</v>
      </c>
      <c r="Q57" s="50">
        <f t="shared" si="5"/>
        <v>4510900</v>
      </c>
      <c r="R57" s="50">
        <f t="shared" si="5"/>
        <v>3456136</v>
      </c>
      <c r="S57" s="50">
        <f t="shared" si="5"/>
        <v>-442646</v>
      </c>
      <c r="T57" s="50">
        <f t="shared" si="5"/>
        <v>-350876</v>
      </c>
      <c r="U57" s="50">
        <f t="shared" si="5"/>
        <v>3374144</v>
      </c>
      <c r="V57" s="50">
        <f t="shared" si="5"/>
        <v>2580622</v>
      </c>
      <c r="W57" s="50">
        <f t="shared" si="5"/>
        <v>7900916</v>
      </c>
      <c r="X57" s="50">
        <f t="shared" si="5"/>
        <v>5735297</v>
      </c>
      <c r="Y57" s="50">
        <f t="shared" si="5"/>
        <v>2165619</v>
      </c>
      <c r="Z57" s="51">
        <f>+IF(X57&lt;&gt;0,+(Y57/X57)*100,0)</f>
        <v>37.759491792665663</v>
      </c>
      <c r="AA57" s="48">
        <f>SUM(AA54:AA56)</f>
        <v>5735297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-914888</v>
      </c>
      <c r="D60" s="65">
        <f>SUM(D57:D59)</f>
        <v>0</v>
      </c>
      <c r="E60" s="66">
        <f t="shared" si="6"/>
        <v>4763952</v>
      </c>
      <c r="F60" s="67">
        <f t="shared" si="6"/>
        <v>5735297</v>
      </c>
      <c r="G60" s="67">
        <f t="shared" si="6"/>
        <v>4699701</v>
      </c>
      <c r="H60" s="67">
        <f t="shared" si="6"/>
        <v>-1178663</v>
      </c>
      <c r="I60" s="67">
        <f t="shared" si="6"/>
        <v>-476962</v>
      </c>
      <c r="J60" s="67">
        <f t="shared" si="6"/>
        <v>3044076</v>
      </c>
      <c r="K60" s="67">
        <f t="shared" si="6"/>
        <v>-803373</v>
      </c>
      <c r="L60" s="67">
        <f t="shared" si="6"/>
        <v>-376545</v>
      </c>
      <c r="M60" s="67">
        <f t="shared" si="6"/>
        <v>0</v>
      </c>
      <c r="N60" s="67">
        <f t="shared" si="6"/>
        <v>-1179918</v>
      </c>
      <c r="O60" s="67">
        <f t="shared" si="6"/>
        <v>-359197</v>
      </c>
      <c r="P60" s="67">
        <f t="shared" si="6"/>
        <v>-695567</v>
      </c>
      <c r="Q60" s="67">
        <f t="shared" si="6"/>
        <v>4510900</v>
      </c>
      <c r="R60" s="67">
        <f t="shared" si="6"/>
        <v>3456136</v>
      </c>
      <c r="S60" s="67">
        <f t="shared" si="6"/>
        <v>-442646</v>
      </c>
      <c r="T60" s="67">
        <f t="shared" si="6"/>
        <v>-350876</v>
      </c>
      <c r="U60" s="67">
        <f t="shared" si="6"/>
        <v>3374144</v>
      </c>
      <c r="V60" s="67">
        <f t="shared" si="6"/>
        <v>2580622</v>
      </c>
      <c r="W60" s="67">
        <f t="shared" si="6"/>
        <v>7900916</v>
      </c>
      <c r="X60" s="67">
        <f t="shared" si="6"/>
        <v>5735297</v>
      </c>
      <c r="Y60" s="67">
        <f t="shared" si="6"/>
        <v>2165619</v>
      </c>
      <c r="Z60" s="68">
        <f>+IF(X60&lt;&gt;0,+(Y60/X60)*100,0)</f>
        <v>37.759491792665663</v>
      </c>
      <c r="AA60" s="65">
        <f>SUM(AA57:AA59)</f>
        <v>5735297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59633132</v>
      </c>
      <c r="D8" s="20"/>
      <c r="E8" s="21">
        <v>68445744</v>
      </c>
      <c r="F8" s="22">
        <v>76014258</v>
      </c>
      <c r="G8" s="22">
        <v>4156</v>
      </c>
      <c r="H8" s="22">
        <v>7316</v>
      </c>
      <c r="I8" s="22">
        <v>125688</v>
      </c>
      <c r="J8" s="22">
        <v>137160</v>
      </c>
      <c r="K8" s="22">
        <v>90392</v>
      </c>
      <c r="L8" s="22">
        <v>180354</v>
      </c>
      <c r="M8" s="22">
        <v>104076</v>
      </c>
      <c r="N8" s="22">
        <v>374822</v>
      </c>
      <c r="O8" s="22">
        <v>409444</v>
      </c>
      <c r="P8" s="22">
        <v>49184736</v>
      </c>
      <c r="Q8" s="22">
        <v>5080815</v>
      </c>
      <c r="R8" s="22">
        <v>54674995</v>
      </c>
      <c r="S8" s="22">
        <v>5419397</v>
      </c>
      <c r="T8" s="22">
        <v>6052720</v>
      </c>
      <c r="U8" s="22">
        <v>5348960</v>
      </c>
      <c r="V8" s="22">
        <v>16821077</v>
      </c>
      <c r="W8" s="22">
        <v>72008054</v>
      </c>
      <c r="X8" s="22">
        <v>76014258</v>
      </c>
      <c r="Y8" s="22">
        <v>-4006204</v>
      </c>
      <c r="Z8" s="23">
        <v>-5.2703323105515283</v>
      </c>
      <c r="AA8" s="20">
        <v>76014258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3642948</v>
      </c>
      <c r="D13" s="20"/>
      <c r="E13" s="21">
        <v>5673468</v>
      </c>
      <c r="F13" s="22">
        <v>5673468</v>
      </c>
      <c r="G13" s="22">
        <v>402039</v>
      </c>
      <c r="H13" s="22">
        <v>429399</v>
      </c>
      <c r="I13" s="22">
        <v>434176</v>
      </c>
      <c r="J13" s="22">
        <v>1265614</v>
      </c>
      <c r="K13" s="22">
        <v>441183</v>
      </c>
      <c r="L13" s="22">
        <v>452503</v>
      </c>
      <c r="M13" s="22">
        <v>439032</v>
      </c>
      <c r="N13" s="22">
        <v>1332718</v>
      </c>
      <c r="O13" s="22">
        <v>458741</v>
      </c>
      <c r="P13" s="22">
        <v>-278028</v>
      </c>
      <c r="Q13" s="22">
        <v>360872</v>
      </c>
      <c r="R13" s="22">
        <v>541585</v>
      </c>
      <c r="S13" s="22">
        <v>224987</v>
      </c>
      <c r="T13" s="22">
        <v>231788</v>
      </c>
      <c r="U13" s="22">
        <v>241230</v>
      </c>
      <c r="V13" s="22">
        <v>698005</v>
      </c>
      <c r="W13" s="22">
        <v>3837922</v>
      </c>
      <c r="X13" s="22">
        <v>5673468</v>
      </c>
      <c r="Y13" s="22">
        <v>-1835546</v>
      </c>
      <c r="Z13" s="23">
        <v>-32.353156834585121</v>
      </c>
      <c r="AA13" s="20">
        <v>5673468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10008998</v>
      </c>
      <c r="D26" s="20"/>
      <c r="E26" s="21">
        <v>14212728</v>
      </c>
      <c r="F26" s="22">
        <v>13673095</v>
      </c>
      <c r="G26" s="22"/>
      <c r="H26" s="22">
        <v>11843989</v>
      </c>
      <c r="I26" s="22"/>
      <c r="J26" s="22">
        <v>11843989</v>
      </c>
      <c r="K26" s="22"/>
      <c r="L26" s="22"/>
      <c r="M26" s="22"/>
      <c r="N26" s="22"/>
      <c r="O26" s="22"/>
      <c r="P26" s="22"/>
      <c r="Q26" s="22"/>
      <c r="R26" s="22"/>
      <c r="S26" s="22">
        <v>1828538</v>
      </c>
      <c r="T26" s="22"/>
      <c r="U26" s="22"/>
      <c r="V26" s="22">
        <v>1828538</v>
      </c>
      <c r="W26" s="22">
        <v>13672527</v>
      </c>
      <c r="X26" s="22">
        <v>13673095</v>
      </c>
      <c r="Y26" s="22">
        <v>-568</v>
      </c>
      <c r="Z26" s="23"/>
      <c r="AA26" s="20">
        <v>13673095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>
        <v>3203763</v>
      </c>
      <c r="G29" s="22">
        <v>832906</v>
      </c>
      <c r="H29" s="22">
        <v>204944</v>
      </c>
      <c r="I29" s="22">
        <v>206664</v>
      </c>
      <c r="J29" s="22">
        <v>1244514</v>
      </c>
      <c r="K29" s="22">
        <v>208801</v>
      </c>
      <c r="L29" s="22">
        <v>213020</v>
      </c>
      <c r="M29" s="22">
        <v>212198</v>
      </c>
      <c r="N29" s="22">
        <v>634019</v>
      </c>
      <c r="O29" s="22">
        <v>211001</v>
      </c>
      <c r="P29" s="22">
        <v>209929</v>
      </c>
      <c r="Q29" s="22">
        <v>208398</v>
      </c>
      <c r="R29" s="22">
        <v>629328</v>
      </c>
      <c r="S29" s="22">
        <v>208398</v>
      </c>
      <c r="T29" s="22">
        <v>207633</v>
      </c>
      <c r="U29" s="22">
        <v>203880</v>
      </c>
      <c r="V29" s="22">
        <v>619911</v>
      </c>
      <c r="W29" s="22">
        <v>3127772</v>
      </c>
      <c r="X29" s="22">
        <v>3203763</v>
      </c>
      <c r="Y29" s="22">
        <v>-75991</v>
      </c>
      <c r="Z29" s="23">
        <v>-2.3719295091428423</v>
      </c>
      <c r="AA29" s="20">
        <v>3203763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73285078</v>
      </c>
      <c r="D33" s="29">
        <f t="shared" ref="D33:Y33" si="0">SUM(D6:D32)</f>
        <v>0</v>
      </c>
      <c r="E33" s="30">
        <f t="shared" si="0"/>
        <v>88331940</v>
      </c>
      <c r="F33" s="31">
        <f t="shared" si="0"/>
        <v>98564584</v>
      </c>
      <c r="G33" s="31">
        <f t="shared" si="0"/>
        <v>1239101</v>
      </c>
      <c r="H33" s="31">
        <f t="shared" si="0"/>
        <v>12485648</v>
      </c>
      <c r="I33" s="31">
        <f t="shared" si="0"/>
        <v>766528</v>
      </c>
      <c r="J33" s="31">
        <f t="shared" si="0"/>
        <v>14491277</v>
      </c>
      <c r="K33" s="31">
        <f t="shared" si="0"/>
        <v>740376</v>
      </c>
      <c r="L33" s="31">
        <f t="shared" si="0"/>
        <v>845877</v>
      </c>
      <c r="M33" s="31">
        <f t="shared" si="0"/>
        <v>755306</v>
      </c>
      <c r="N33" s="31">
        <f t="shared" si="0"/>
        <v>2341559</v>
      </c>
      <c r="O33" s="31">
        <f t="shared" si="0"/>
        <v>1079186</v>
      </c>
      <c r="P33" s="31">
        <f t="shared" si="0"/>
        <v>49116637</v>
      </c>
      <c r="Q33" s="31">
        <f t="shared" si="0"/>
        <v>5650085</v>
      </c>
      <c r="R33" s="31">
        <f t="shared" si="0"/>
        <v>55845908</v>
      </c>
      <c r="S33" s="31">
        <f t="shared" si="0"/>
        <v>7681320</v>
      </c>
      <c r="T33" s="31">
        <f t="shared" si="0"/>
        <v>6492141</v>
      </c>
      <c r="U33" s="31">
        <f t="shared" si="0"/>
        <v>5794070</v>
      </c>
      <c r="V33" s="31">
        <f t="shared" si="0"/>
        <v>19967531</v>
      </c>
      <c r="W33" s="31">
        <f t="shared" si="0"/>
        <v>92646275</v>
      </c>
      <c r="X33" s="31">
        <f t="shared" si="0"/>
        <v>98564584</v>
      </c>
      <c r="Y33" s="31">
        <f t="shared" si="0"/>
        <v>-5918309</v>
      </c>
      <c r="Z33" s="32">
        <f>+IF(X33&lt;&gt;0,+(Y33/X33)*100,0)</f>
        <v>-6.0044985326575322</v>
      </c>
      <c r="AA33" s="29">
        <f>SUM(AA6:AA32)</f>
        <v>98564584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25550291</v>
      </c>
      <c r="D35" s="20"/>
      <c r="E35" s="21">
        <v>25833144</v>
      </c>
      <c r="F35" s="22">
        <v>26613873</v>
      </c>
      <c r="G35" s="22">
        <v>2051201</v>
      </c>
      <c r="H35" s="22">
        <v>2085668</v>
      </c>
      <c r="I35" s="22">
        <v>2212546</v>
      </c>
      <c r="J35" s="22">
        <v>6349415</v>
      </c>
      <c r="K35" s="22">
        <v>2081786</v>
      </c>
      <c r="L35" s="22">
        <v>3109388</v>
      </c>
      <c r="M35" s="22">
        <v>1954021</v>
      </c>
      <c r="N35" s="22">
        <v>7145195</v>
      </c>
      <c r="O35" s="22">
        <v>2094383</v>
      </c>
      <c r="P35" s="22">
        <v>1875396</v>
      </c>
      <c r="Q35" s="22">
        <v>1336713</v>
      </c>
      <c r="R35" s="22">
        <v>5306492</v>
      </c>
      <c r="S35" s="22">
        <v>1925937</v>
      </c>
      <c r="T35" s="22">
        <v>1919564</v>
      </c>
      <c r="U35" s="22">
        <v>1965460</v>
      </c>
      <c r="V35" s="22">
        <v>5810961</v>
      </c>
      <c r="W35" s="22">
        <v>24612063</v>
      </c>
      <c r="X35" s="22">
        <v>26613873</v>
      </c>
      <c r="Y35" s="22">
        <v>-2001810</v>
      </c>
      <c r="Z35" s="23">
        <v>-7.5216786373031832</v>
      </c>
      <c r="AA35" s="20">
        <v>26613873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11729375</v>
      </c>
      <c r="D38" s="20"/>
      <c r="E38" s="21">
        <v>14161100</v>
      </c>
      <c r="F38" s="22">
        <v>12131926</v>
      </c>
      <c r="G38" s="22">
        <v>630814</v>
      </c>
      <c r="H38" s="22">
        <v>612151</v>
      </c>
      <c r="I38" s="22">
        <v>120270</v>
      </c>
      <c r="J38" s="22">
        <v>1363235</v>
      </c>
      <c r="K38" s="22">
        <v>801047</v>
      </c>
      <c r="L38" s="22">
        <v>128948</v>
      </c>
      <c r="M38" s="22">
        <v>1244738</v>
      </c>
      <c r="N38" s="22">
        <v>2174733</v>
      </c>
      <c r="O38" s="22">
        <v>1723364</v>
      </c>
      <c r="P38" s="22">
        <v>373161</v>
      </c>
      <c r="Q38" s="22">
        <v>1128443</v>
      </c>
      <c r="R38" s="22">
        <v>3224968</v>
      </c>
      <c r="S38" s="22">
        <v>402865</v>
      </c>
      <c r="T38" s="22">
        <v>999695</v>
      </c>
      <c r="U38" s="22">
        <v>1621545</v>
      </c>
      <c r="V38" s="22">
        <v>3024105</v>
      </c>
      <c r="W38" s="22">
        <v>9787041</v>
      </c>
      <c r="X38" s="22">
        <v>12131926</v>
      </c>
      <c r="Y38" s="22">
        <v>-2344885</v>
      </c>
      <c r="Z38" s="23">
        <v>-19.328217135515004</v>
      </c>
      <c r="AA38" s="20">
        <v>12131926</v>
      </c>
    </row>
    <row r="39" spans="1:27" x14ac:dyDescent="0.25">
      <c r="A39" s="19" t="s">
        <v>65</v>
      </c>
      <c r="B39" s="15" t="s">
        <v>32</v>
      </c>
      <c r="C39" s="20">
        <v>25643959</v>
      </c>
      <c r="D39" s="20"/>
      <c r="E39" s="21">
        <v>2927708</v>
      </c>
      <c r="F39" s="22">
        <v>-25407647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>
        <v>28796033</v>
      </c>
      <c r="T39" s="22">
        <v>-57592066</v>
      </c>
      <c r="U39" s="22"/>
      <c r="V39" s="22">
        <v>-28796033</v>
      </c>
      <c r="W39" s="22">
        <v>-28796033</v>
      </c>
      <c r="X39" s="22">
        <v>-25407647</v>
      </c>
      <c r="Y39" s="22">
        <v>-3388386</v>
      </c>
      <c r="Z39" s="23">
        <v>13.336087359840917</v>
      </c>
      <c r="AA39" s="20">
        <v>-25407647</v>
      </c>
    </row>
    <row r="40" spans="1:27" x14ac:dyDescent="0.25">
      <c r="A40" s="19" t="s">
        <v>66</v>
      </c>
      <c r="B40" s="15" t="s">
        <v>32</v>
      </c>
      <c r="C40" s="20">
        <v>21863701</v>
      </c>
      <c r="D40" s="20"/>
      <c r="E40" s="21">
        <v>32225580</v>
      </c>
      <c r="F40" s="22">
        <v>32225580</v>
      </c>
      <c r="G40" s="22"/>
      <c r="H40" s="22">
        <v>5350086</v>
      </c>
      <c r="I40" s="22">
        <v>2675043</v>
      </c>
      <c r="J40" s="22">
        <v>8025129</v>
      </c>
      <c r="K40" s="22">
        <v>2675043</v>
      </c>
      <c r="L40" s="22">
        <v>2675043</v>
      </c>
      <c r="M40" s="22">
        <v>2675043</v>
      </c>
      <c r="N40" s="22">
        <v>8025129</v>
      </c>
      <c r="O40" s="22">
        <v>2675043</v>
      </c>
      <c r="P40" s="22"/>
      <c r="Q40" s="22">
        <v>2675043</v>
      </c>
      <c r="R40" s="22">
        <v>5350086</v>
      </c>
      <c r="S40" s="22">
        <v>2675043</v>
      </c>
      <c r="T40" s="22">
        <v>2675043</v>
      </c>
      <c r="U40" s="22">
        <v>2675043</v>
      </c>
      <c r="V40" s="22">
        <v>8025129</v>
      </c>
      <c r="W40" s="22">
        <v>29425473</v>
      </c>
      <c r="X40" s="22">
        <v>32225580</v>
      </c>
      <c r="Y40" s="22">
        <v>-2800107</v>
      </c>
      <c r="Z40" s="23">
        <v>-8.6890817791332235</v>
      </c>
      <c r="AA40" s="20">
        <v>32225580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4366682</v>
      </c>
      <c r="D42" s="20"/>
      <c r="E42" s="21">
        <v>6120000</v>
      </c>
      <c r="F42" s="22">
        <v>7395000</v>
      </c>
      <c r="G42" s="22">
        <v>39894</v>
      </c>
      <c r="H42" s="22">
        <v>90547</v>
      </c>
      <c r="I42" s="22">
        <v>217770</v>
      </c>
      <c r="J42" s="22">
        <v>348211</v>
      </c>
      <c r="K42" s="22">
        <v>173799</v>
      </c>
      <c r="L42" s="22">
        <v>68851</v>
      </c>
      <c r="M42" s="22">
        <v>322095</v>
      </c>
      <c r="N42" s="22">
        <v>564745</v>
      </c>
      <c r="O42" s="22">
        <v>379801</v>
      </c>
      <c r="P42" s="22">
        <v>77341</v>
      </c>
      <c r="Q42" s="22">
        <v>184659</v>
      </c>
      <c r="R42" s="22">
        <v>641801</v>
      </c>
      <c r="S42" s="22">
        <v>1240765</v>
      </c>
      <c r="T42" s="22">
        <v>437663</v>
      </c>
      <c r="U42" s="22">
        <v>1576292</v>
      </c>
      <c r="V42" s="22">
        <v>3254720</v>
      </c>
      <c r="W42" s="22">
        <v>4809477</v>
      </c>
      <c r="X42" s="22">
        <v>7395000</v>
      </c>
      <c r="Y42" s="22">
        <v>-2585523</v>
      </c>
      <c r="Z42" s="23">
        <v>-34.963123732251525</v>
      </c>
      <c r="AA42" s="20">
        <v>7395000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7288007</v>
      </c>
      <c r="D44" s="20"/>
      <c r="E44" s="21">
        <v>778252</v>
      </c>
      <c r="F44" s="22">
        <v>29652221</v>
      </c>
      <c r="G44" s="22"/>
      <c r="H44" s="22"/>
      <c r="I44" s="22"/>
      <c r="J44" s="22"/>
      <c r="K44" s="22"/>
      <c r="L44" s="22"/>
      <c r="M44" s="22">
        <v>1383715</v>
      </c>
      <c r="N44" s="22">
        <v>1383715</v>
      </c>
      <c r="O44" s="22"/>
      <c r="P44" s="22">
        <v>282030</v>
      </c>
      <c r="Q44" s="22">
        <v>27095114</v>
      </c>
      <c r="R44" s="22">
        <v>27377144</v>
      </c>
      <c r="S44" s="22">
        <v>64584</v>
      </c>
      <c r="T44" s="22">
        <v>-28990</v>
      </c>
      <c r="U44" s="22">
        <v>590862</v>
      </c>
      <c r="V44" s="22">
        <v>626456</v>
      </c>
      <c r="W44" s="22">
        <v>29387315</v>
      </c>
      <c r="X44" s="22">
        <v>29652221</v>
      </c>
      <c r="Y44" s="22">
        <v>-264906</v>
      </c>
      <c r="Z44" s="23">
        <v>-0.89337658720404123</v>
      </c>
      <c r="AA44" s="20">
        <v>29652221</v>
      </c>
    </row>
    <row r="45" spans="1:27" x14ac:dyDescent="0.25">
      <c r="A45" s="19" t="s">
        <v>70</v>
      </c>
      <c r="B45" s="15" t="s">
        <v>32</v>
      </c>
      <c r="C45" s="20">
        <v>7483680</v>
      </c>
      <c r="D45" s="20"/>
      <c r="E45" s="21">
        <v>6733411</v>
      </c>
      <c r="F45" s="22">
        <v>7666407</v>
      </c>
      <c r="G45" s="22">
        <v>459353</v>
      </c>
      <c r="H45" s="22">
        <v>581573</v>
      </c>
      <c r="I45" s="22">
        <v>675672</v>
      </c>
      <c r="J45" s="22">
        <v>1716598</v>
      </c>
      <c r="K45" s="22">
        <v>1039280</v>
      </c>
      <c r="L45" s="22">
        <v>428623</v>
      </c>
      <c r="M45" s="22">
        <v>597424</v>
      </c>
      <c r="N45" s="22">
        <v>2065327</v>
      </c>
      <c r="O45" s="22">
        <v>330466</v>
      </c>
      <c r="P45" s="22">
        <v>322064</v>
      </c>
      <c r="Q45" s="22">
        <v>633287</v>
      </c>
      <c r="R45" s="22">
        <v>1285817</v>
      </c>
      <c r="S45" s="22">
        <v>371949</v>
      </c>
      <c r="T45" s="22">
        <v>840294</v>
      </c>
      <c r="U45" s="22">
        <v>1574535</v>
      </c>
      <c r="V45" s="22">
        <v>2786778</v>
      </c>
      <c r="W45" s="22">
        <v>7854520</v>
      </c>
      <c r="X45" s="22">
        <v>7666407</v>
      </c>
      <c r="Y45" s="22">
        <v>188113</v>
      </c>
      <c r="Z45" s="23">
        <v>2.4537309328868138</v>
      </c>
      <c r="AA45" s="20">
        <v>7666407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103925695</v>
      </c>
      <c r="D48" s="29">
        <f t="shared" ref="D48:Y48" si="1">SUM(D35:D47)</f>
        <v>0</v>
      </c>
      <c r="E48" s="30">
        <f t="shared" si="1"/>
        <v>88779195</v>
      </c>
      <c r="F48" s="31">
        <f t="shared" si="1"/>
        <v>90277360</v>
      </c>
      <c r="G48" s="31">
        <f t="shared" si="1"/>
        <v>3181262</v>
      </c>
      <c r="H48" s="31">
        <f t="shared" si="1"/>
        <v>8720025</v>
      </c>
      <c r="I48" s="31">
        <f t="shared" si="1"/>
        <v>5901301</v>
      </c>
      <c r="J48" s="31">
        <f t="shared" si="1"/>
        <v>17802588</v>
      </c>
      <c r="K48" s="31">
        <f t="shared" si="1"/>
        <v>6770955</v>
      </c>
      <c r="L48" s="31">
        <f t="shared" si="1"/>
        <v>6410853</v>
      </c>
      <c r="M48" s="31">
        <f t="shared" si="1"/>
        <v>8177036</v>
      </c>
      <c r="N48" s="31">
        <f t="shared" si="1"/>
        <v>21358844</v>
      </c>
      <c r="O48" s="31">
        <f t="shared" si="1"/>
        <v>7203057</v>
      </c>
      <c r="P48" s="31">
        <f t="shared" si="1"/>
        <v>2929992</v>
      </c>
      <c r="Q48" s="31">
        <f t="shared" si="1"/>
        <v>33053259</v>
      </c>
      <c r="R48" s="31">
        <f t="shared" si="1"/>
        <v>43186308</v>
      </c>
      <c r="S48" s="31">
        <f t="shared" si="1"/>
        <v>35477176</v>
      </c>
      <c r="T48" s="31">
        <f t="shared" si="1"/>
        <v>-50748797</v>
      </c>
      <c r="U48" s="31">
        <f t="shared" si="1"/>
        <v>10003737</v>
      </c>
      <c r="V48" s="31">
        <f t="shared" si="1"/>
        <v>-5267884</v>
      </c>
      <c r="W48" s="31">
        <f t="shared" si="1"/>
        <v>77079856</v>
      </c>
      <c r="X48" s="31">
        <f t="shared" si="1"/>
        <v>90277360</v>
      </c>
      <c r="Y48" s="31">
        <f t="shared" si="1"/>
        <v>-13197504</v>
      </c>
      <c r="Z48" s="32">
        <f>+IF(X48&lt;&gt;0,+(Y48/X48)*100,0)</f>
        <v>-14.618841313037953</v>
      </c>
      <c r="AA48" s="29">
        <f>SUM(AA35:AA47)</f>
        <v>90277360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-30640617</v>
      </c>
      <c r="D49" s="39">
        <f t="shared" si="2"/>
        <v>0</v>
      </c>
      <c r="E49" s="40">
        <f t="shared" si="2"/>
        <v>-447255</v>
      </c>
      <c r="F49" s="41">
        <f t="shared" si="2"/>
        <v>8287224</v>
      </c>
      <c r="G49" s="41">
        <f t="shared" si="2"/>
        <v>-1942161</v>
      </c>
      <c r="H49" s="41">
        <f t="shared" si="2"/>
        <v>3765623</v>
      </c>
      <c r="I49" s="41">
        <f t="shared" si="2"/>
        <v>-5134773</v>
      </c>
      <c r="J49" s="41">
        <f t="shared" si="2"/>
        <v>-3311311</v>
      </c>
      <c r="K49" s="41">
        <f t="shared" si="2"/>
        <v>-6030579</v>
      </c>
      <c r="L49" s="41">
        <f t="shared" si="2"/>
        <v>-5564976</v>
      </c>
      <c r="M49" s="41">
        <f t="shared" si="2"/>
        <v>-7421730</v>
      </c>
      <c r="N49" s="41">
        <f t="shared" si="2"/>
        <v>-19017285</v>
      </c>
      <c r="O49" s="41">
        <f t="shared" si="2"/>
        <v>-6123871</v>
      </c>
      <c r="P49" s="41">
        <f t="shared" si="2"/>
        <v>46186645</v>
      </c>
      <c r="Q49" s="41">
        <f t="shared" si="2"/>
        <v>-27403174</v>
      </c>
      <c r="R49" s="41">
        <f t="shared" si="2"/>
        <v>12659600</v>
      </c>
      <c r="S49" s="41">
        <f t="shared" si="2"/>
        <v>-27795856</v>
      </c>
      <c r="T49" s="41">
        <f t="shared" si="2"/>
        <v>57240938</v>
      </c>
      <c r="U49" s="41">
        <f t="shared" si="2"/>
        <v>-4209667</v>
      </c>
      <c r="V49" s="41">
        <f t="shared" si="2"/>
        <v>25235415</v>
      </c>
      <c r="W49" s="41">
        <f t="shared" si="2"/>
        <v>15566419</v>
      </c>
      <c r="X49" s="41">
        <f t="shared" si="2"/>
        <v>8287224</v>
      </c>
      <c r="Y49" s="41">
        <f t="shared" si="2"/>
        <v>7279195</v>
      </c>
      <c r="Z49" s="42">
        <f>+IF(X49&lt;&gt;0,+(Y49/X49)*100,0)</f>
        <v>87.836349059709264</v>
      </c>
      <c r="AA49" s="39">
        <f>+AA33-AA48</f>
        <v>8287224</v>
      </c>
    </row>
    <row r="50" spans="1:27" x14ac:dyDescent="0.25">
      <c r="A50" s="43" t="s">
        <v>75</v>
      </c>
      <c r="B50" s="15" t="s">
        <v>32</v>
      </c>
      <c r="C50" s="20">
        <v>33124600</v>
      </c>
      <c r="D50" s="20"/>
      <c r="E50" s="21">
        <v>34730100</v>
      </c>
      <c r="F50" s="22">
        <v>34623700</v>
      </c>
      <c r="G50" s="22">
        <v>2597031</v>
      </c>
      <c r="H50" s="22">
        <v>1156313</v>
      </c>
      <c r="I50" s="22">
        <v>2482610</v>
      </c>
      <c r="J50" s="22">
        <v>6235954</v>
      </c>
      <c r="K50" s="22">
        <v>4012724</v>
      </c>
      <c r="L50" s="22">
        <v>3663472</v>
      </c>
      <c r="M50" s="22">
        <v>3989997</v>
      </c>
      <c r="N50" s="22">
        <v>11666193</v>
      </c>
      <c r="O50" s="22">
        <v>191454</v>
      </c>
      <c r="P50" s="22">
        <v>877683</v>
      </c>
      <c r="Q50" s="22">
        <v>4850762</v>
      </c>
      <c r="R50" s="22">
        <v>5919899</v>
      </c>
      <c r="S50" s="22">
        <v>4680114</v>
      </c>
      <c r="T50" s="22">
        <v>2720757</v>
      </c>
      <c r="U50" s="22">
        <v>3374445</v>
      </c>
      <c r="V50" s="22">
        <v>10775316</v>
      </c>
      <c r="W50" s="22">
        <v>34597362</v>
      </c>
      <c r="X50" s="22">
        <v>34623700</v>
      </c>
      <c r="Y50" s="22">
        <v>-26338</v>
      </c>
      <c r="Z50" s="23">
        <v>-7.6069282023585011E-2</v>
      </c>
      <c r="AA50" s="20">
        <v>34623700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2483983</v>
      </c>
      <c r="D52" s="48">
        <f t="shared" si="3"/>
        <v>0</v>
      </c>
      <c r="E52" s="49">
        <f t="shared" si="3"/>
        <v>34282845</v>
      </c>
      <c r="F52" s="50">
        <f t="shared" si="3"/>
        <v>42910924</v>
      </c>
      <c r="G52" s="50">
        <f t="shared" si="3"/>
        <v>654870</v>
      </c>
      <c r="H52" s="50">
        <f t="shared" si="3"/>
        <v>4921936</v>
      </c>
      <c r="I52" s="50">
        <f t="shared" si="3"/>
        <v>-2652163</v>
      </c>
      <c r="J52" s="50">
        <f t="shared" si="3"/>
        <v>2924643</v>
      </c>
      <c r="K52" s="50">
        <f t="shared" si="3"/>
        <v>-2017855</v>
      </c>
      <c r="L52" s="50">
        <f t="shared" si="3"/>
        <v>-1901504</v>
      </c>
      <c r="M52" s="50">
        <f t="shared" si="3"/>
        <v>-3431733</v>
      </c>
      <c r="N52" s="50">
        <f t="shared" si="3"/>
        <v>-7351092</v>
      </c>
      <c r="O52" s="50">
        <f t="shared" si="3"/>
        <v>-5932417</v>
      </c>
      <c r="P52" s="50">
        <f t="shared" si="3"/>
        <v>47064328</v>
      </c>
      <c r="Q52" s="50">
        <f t="shared" si="3"/>
        <v>-22552412</v>
      </c>
      <c r="R52" s="50">
        <f t="shared" si="3"/>
        <v>18579499</v>
      </c>
      <c r="S52" s="50">
        <f t="shared" si="3"/>
        <v>-23115742</v>
      </c>
      <c r="T52" s="50">
        <f t="shared" si="3"/>
        <v>59961695</v>
      </c>
      <c r="U52" s="50">
        <f t="shared" si="3"/>
        <v>-835222</v>
      </c>
      <c r="V52" s="50">
        <f t="shared" si="3"/>
        <v>36010731</v>
      </c>
      <c r="W52" s="50">
        <f t="shared" si="3"/>
        <v>50163781</v>
      </c>
      <c r="X52" s="50">
        <f t="shared" si="3"/>
        <v>42910924</v>
      </c>
      <c r="Y52" s="50">
        <f t="shared" si="3"/>
        <v>7252857</v>
      </c>
      <c r="Z52" s="51">
        <f>+IF(X52&lt;&gt;0,+(Y52/X52)*100,0)</f>
        <v>16.902122638981158</v>
      </c>
      <c r="AA52" s="48">
        <f>SUM(AA49:AA51)</f>
        <v>42910924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2483983</v>
      </c>
      <c r="D54" s="54">
        <f>+D52-D53</f>
        <v>0</v>
      </c>
      <c r="E54" s="55">
        <f t="shared" si="4"/>
        <v>34282845</v>
      </c>
      <c r="F54" s="56">
        <f t="shared" si="4"/>
        <v>42910924</v>
      </c>
      <c r="G54" s="56">
        <f t="shared" si="4"/>
        <v>654870</v>
      </c>
      <c r="H54" s="56">
        <f t="shared" si="4"/>
        <v>4921936</v>
      </c>
      <c r="I54" s="56">
        <f t="shared" si="4"/>
        <v>-2652163</v>
      </c>
      <c r="J54" s="56">
        <f t="shared" si="4"/>
        <v>2924643</v>
      </c>
      <c r="K54" s="56">
        <f t="shared" si="4"/>
        <v>-2017855</v>
      </c>
      <c r="L54" s="56">
        <f t="shared" si="4"/>
        <v>-1901504</v>
      </c>
      <c r="M54" s="56">
        <f t="shared" si="4"/>
        <v>-3431733</v>
      </c>
      <c r="N54" s="56">
        <f t="shared" si="4"/>
        <v>-7351092</v>
      </c>
      <c r="O54" s="56">
        <f t="shared" si="4"/>
        <v>-5932417</v>
      </c>
      <c r="P54" s="56">
        <f t="shared" si="4"/>
        <v>47064328</v>
      </c>
      <c r="Q54" s="56">
        <f t="shared" si="4"/>
        <v>-22552412</v>
      </c>
      <c r="R54" s="56">
        <f t="shared" si="4"/>
        <v>18579499</v>
      </c>
      <c r="S54" s="56">
        <f t="shared" si="4"/>
        <v>-23115742</v>
      </c>
      <c r="T54" s="56">
        <f t="shared" si="4"/>
        <v>59961695</v>
      </c>
      <c r="U54" s="56">
        <f t="shared" si="4"/>
        <v>-835222</v>
      </c>
      <c r="V54" s="56">
        <f t="shared" si="4"/>
        <v>36010731</v>
      </c>
      <c r="W54" s="56">
        <f t="shared" si="4"/>
        <v>50163781</v>
      </c>
      <c r="X54" s="56">
        <f t="shared" si="4"/>
        <v>42910924</v>
      </c>
      <c r="Y54" s="56">
        <f t="shared" si="4"/>
        <v>7252857</v>
      </c>
      <c r="Z54" s="57">
        <f>+IF(X54&lt;&gt;0,+(Y54/X54)*100,0)</f>
        <v>16.902122638981158</v>
      </c>
      <c r="AA54" s="54">
        <f>+AA52-AA53</f>
        <v>42910924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2483983</v>
      </c>
      <c r="D57" s="48">
        <f>SUM(D54:D56)</f>
        <v>0</v>
      </c>
      <c r="E57" s="49">
        <f t="shared" si="5"/>
        <v>34282845</v>
      </c>
      <c r="F57" s="50">
        <f t="shared" si="5"/>
        <v>42910924</v>
      </c>
      <c r="G57" s="50">
        <f t="shared" si="5"/>
        <v>654870</v>
      </c>
      <c r="H57" s="50">
        <f t="shared" si="5"/>
        <v>4921936</v>
      </c>
      <c r="I57" s="50">
        <f t="shared" si="5"/>
        <v>-2652163</v>
      </c>
      <c r="J57" s="50">
        <f t="shared" si="5"/>
        <v>2924643</v>
      </c>
      <c r="K57" s="50">
        <f t="shared" si="5"/>
        <v>-2017855</v>
      </c>
      <c r="L57" s="50">
        <f t="shared" si="5"/>
        <v>-1901504</v>
      </c>
      <c r="M57" s="50">
        <f t="shared" si="5"/>
        <v>-3431733</v>
      </c>
      <c r="N57" s="50">
        <f t="shared" si="5"/>
        <v>-7351092</v>
      </c>
      <c r="O57" s="50">
        <f t="shared" si="5"/>
        <v>-5932417</v>
      </c>
      <c r="P57" s="50">
        <f t="shared" si="5"/>
        <v>47064328</v>
      </c>
      <c r="Q57" s="50">
        <f t="shared" si="5"/>
        <v>-22552412</v>
      </c>
      <c r="R57" s="50">
        <f t="shared" si="5"/>
        <v>18579499</v>
      </c>
      <c r="S57" s="50">
        <f t="shared" si="5"/>
        <v>-23115742</v>
      </c>
      <c r="T57" s="50">
        <f t="shared" si="5"/>
        <v>59961695</v>
      </c>
      <c r="U57" s="50">
        <f t="shared" si="5"/>
        <v>-835222</v>
      </c>
      <c r="V57" s="50">
        <f t="shared" si="5"/>
        <v>36010731</v>
      </c>
      <c r="W57" s="50">
        <f t="shared" si="5"/>
        <v>50163781</v>
      </c>
      <c r="X57" s="50">
        <f t="shared" si="5"/>
        <v>42910924</v>
      </c>
      <c r="Y57" s="50">
        <f t="shared" si="5"/>
        <v>7252857</v>
      </c>
      <c r="Z57" s="51">
        <f>+IF(X57&lt;&gt;0,+(Y57/X57)*100,0)</f>
        <v>16.902122638981158</v>
      </c>
      <c r="AA57" s="48">
        <f>SUM(AA54:AA56)</f>
        <v>42910924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2483983</v>
      </c>
      <c r="D60" s="65">
        <f>SUM(D57:D59)</f>
        <v>0</v>
      </c>
      <c r="E60" s="66">
        <f t="shared" si="6"/>
        <v>34282845</v>
      </c>
      <c r="F60" s="67">
        <f t="shared" si="6"/>
        <v>42910924</v>
      </c>
      <c r="G60" s="67">
        <f t="shared" si="6"/>
        <v>654870</v>
      </c>
      <c r="H60" s="67">
        <f t="shared" si="6"/>
        <v>4921936</v>
      </c>
      <c r="I60" s="67">
        <f t="shared" si="6"/>
        <v>-2652163</v>
      </c>
      <c r="J60" s="67">
        <f t="shared" si="6"/>
        <v>2924643</v>
      </c>
      <c r="K60" s="67">
        <f t="shared" si="6"/>
        <v>-2017855</v>
      </c>
      <c r="L60" s="67">
        <f t="shared" si="6"/>
        <v>-1901504</v>
      </c>
      <c r="M60" s="67">
        <f t="shared" si="6"/>
        <v>-3431733</v>
      </c>
      <c r="N60" s="67">
        <f t="shared" si="6"/>
        <v>-7351092</v>
      </c>
      <c r="O60" s="67">
        <f t="shared" si="6"/>
        <v>-5932417</v>
      </c>
      <c r="P60" s="67">
        <f t="shared" si="6"/>
        <v>47064328</v>
      </c>
      <c r="Q60" s="67">
        <f t="shared" si="6"/>
        <v>-22552412</v>
      </c>
      <c r="R60" s="67">
        <f t="shared" si="6"/>
        <v>18579499</v>
      </c>
      <c r="S60" s="67">
        <f t="shared" si="6"/>
        <v>-23115742</v>
      </c>
      <c r="T60" s="67">
        <f t="shared" si="6"/>
        <v>59961695</v>
      </c>
      <c r="U60" s="67">
        <f t="shared" si="6"/>
        <v>-835222</v>
      </c>
      <c r="V60" s="67">
        <f t="shared" si="6"/>
        <v>36010731</v>
      </c>
      <c r="W60" s="67">
        <f t="shared" si="6"/>
        <v>50163781</v>
      </c>
      <c r="X60" s="67">
        <f t="shared" si="6"/>
        <v>42910924</v>
      </c>
      <c r="Y60" s="67">
        <f t="shared" si="6"/>
        <v>7252857</v>
      </c>
      <c r="Z60" s="68">
        <f>+IF(X60&lt;&gt;0,+(Y60/X60)*100,0)</f>
        <v>16.902122638981158</v>
      </c>
      <c r="AA60" s="65">
        <f>SUM(AA57:AA59)</f>
        <v>42910924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15716824</v>
      </c>
      <c r="D8" s="20"/>
      <c r="E8" s="21">
        <v>17535559</v>
      </c>
      <c r="F8" s="22">
        <v>17535559</v>
      </c>
      <c r="G8" s="22">
        <v>1461296</v>
      </c>
      <c r="H8" s="22">
        <v>-17426</v>
      </c>
      <c r="I8" s="22">
        <v>1383784</v>
      </c>
      <c r="J8" s="22">
        <v>2827654</v>
      </c>
      <c r="K8" s="22">
        <v>1398783</v>
      </c>
      <c r="L8" s="22">
        <v>2777201</v>
      </c>
      <c r="M8" s="22">
        <v>1388283</v>
      </c>
      <c r="N8" s="22">
        <v>5564267</v>
      </c>
      <c r="O8" s="22">
        <v>1184649</v>
      </c>
      <c r="P8" s="22">
        <v>1180120</v>
      </c>
      <c r="Q8" s="22">
        <v>1196983</v>
      </c>
      <c r="R8" s="22">
        <v>3561752</v>
      </c>
      <c r="S8" s="22">
        <v>1185544</v>
      </c>
      <c r="T8" s="22">
        <v>1183730</v>
      </c>
      <c r="U8" s="22">
        <v>1186368</v>
      </c>
      <c r="V8" s="22">
        <v>3555642</v>
      </c>
      <c r="W8" s="22">
        <v>15509315</v>
      </c>
      <c r="X8" s="22">
        <v>17535559</v>
      </c>
      <c r="Y8" s="22">
        <v>-2026244</v>
      </c>
      <c r="Z8" s="23">
        <v>-11.55505792544167</v>
      </c>
      <c r="AA8" s="20">
        <v>17535559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1604610</v>
      </c>
      <c r="D13" s="20"/>
      <c r="E13" s="21">
        <v>1978263</v>
      </c>
      <c r="F13" s="22">
        <v>4442950</v>
      </c>
      <c r="G13" s="22">
        <v>164855</v>
      </c>
      <c r="H13" s="22">
        <v>104106</v>
      </c>
      <c r="I13" s="22">
        <v>281970</v>
      </c>
      <c r="J13" s="22">
        <v>550931</v>
      </c>
      <c r="K13" s="22">
        <v>296601</v>
      </c>
      <c r="L13" s="22">
        <v>633779</v>
      </c>
      <c r="M13" s="22">
        <v>335546</v>
      </c>
      <c r="N13" s="22">
        <v>1265926</v>
      </c>
      <c r="O13" s="22">
        <v>348994</v>
      </c>
      <c r="P13" s="22">
        <v>359823</v>
      </c>
      <c r="Q13" s="22">
        <v>371236</v>
      </c>
      <c r="R13" s="22">
        <v>1080053</v>
      </c>
      <c r="S13" s="22">
        <v>382739</v>
      </c>
      <c r="T13" s="22">
        <v>394396</v>
      </c>
      <c r="U13" s="22">
        <v>405851</v>
      </c>
      <c r="V13" s="22">
        <v>1182986</v>
      </c>
      <c r="W13" s="22">
        <v>4079896</v>
      </c>
      <c r="X13" s="22">
        <v>4442950</v>
      </c>
      <c r="Y13" s="22">
        <v>-363054</v>
      </c>
      <c r="Z13" s="23">
        <v>-8.171462654317514</v>
      </c>
      <c r="AA13" s="20">
        <v>4442950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23854</v>
      </c>
      <c r="F26" s="22">
        <v>23854</v>
      </c>
      <c r="G26" s="22">
        <v>1988</v>
      </c>
      <c r="H26" s="22">
        <v>-1988</v>
      </c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23854</v>
      </c>
      <c r="Y26" s="22">
        <v>-23854</v>
      </c>
      <c r="Z26" s="23">
        <v>-100</v>
      </c>
      <c r="AA26" s="20">
        <v>23854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17321434</v>
      </c>
      <c r="D33" s="29">
        <f t="shared" ref="D33:Y33" si="0">SUM(D6:D32)</f>
        <v>0</v>
      </c>
      <c r="E33" s="30">
        <f t="shared" si="0"/>
        <v>19537676</v>
      </c>
      <c r="F33" s="31">
        <f t="shared" si="0"/>
        <v>22002363</v>
      </c>
      <c r="G33" s="31">
        <f t="shared" si="0"/>
        <v>1628139</v>
      </c>
      <c r="H33" s="31">
        <f t="shared" si="0"/>
        <v>84692</v>
      </c>
      <c r="I33" s="31">
        <f t="shared" si="0"/>
        <v>1665754</v>
      </c>
      <c r="J33" s="31">
        <f t="shared" si="0"/>
        <v>3378585</v>
      </c>
      <c r="K33" s="31">
        <f t="shared" si="0"/>
        <v>1695384</v>
      </c>
      <c r="L33" s="31">
        <f t="shared" si="0"/>
        <v>3410980</v>
      </c>
      <c r="M33" s="31">
        <f t="shared" si="0"/>
        <v>1723829</v>
      </c>
      <c r="N33" s="31">
        <f t="shared" si="0"/>
        <v>6830193</v>
      </c>
      <c r="O33" s="31">
        <f t="shared" si="0"/>
        <v>1533643</v>
      </c>
      <c r="P33" s="31">
        <f t="shared" si="0"/>
        <v>1539943</v>
      </c>
      <c r="Q33" s="31">
        <f t="shared" si="0"/>
        <v>1568219</v>
      </c>
      <c r="R33" s="31">
        <f t="shared" si="0"/>
        <v>4641805</v>
      </c>
      <c r="S33" s="31">
        <f t="shared" si="0"/>
        <v>1568283</v>
      </c>
      <c r="T33" s="31">
        <f t="shared" si="0"/>
        <v>1578126</v>
      </c>
      <c r="U33" s="31">
        <f t="shared" si="0"/>
        <v>1592219</v>
      </c>
      <c r="V33" s="31">
        <f t="shared" si="0"/>
        <v>4738628</v>
      </c>
      <c r="W33" s="31">
        <f t="shared" si="0"/>
        <v>19589211</v>
      </c>
      <c r="X33" s="31">
        <f t="shared" si="0"/>
        <v>22002363</v>
      </c>
      <c r="Y33" s="31">
        <f t="shared" si="0"/>
        <v>-2413152</v>
      </c>
      <c r="Z33" s="32">
        <f>+IF(X33&lt;&gt;0,+(Y33/X33)*100,0)</f>
        <v>-10.967694697155936</v>
      </c>
      <c r="AA33" s="29">
        <f>SUM(AA6:AA32)</f>
        <v>22002363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4944027</v>
      </c>
      <c r="D35" s="20"/>
      <c r="E35" s="21">
        <v>4974172</v>
      </c>
      <c r="F35" s="22">
        <v>6384503</v>
      </c>
      <c r="G35" s="22">
        <v>414517</v>
      </c>
      <c r="H35" s="22">
        <v>5001</v>
      </c>
      <c r="I35" s="22">
        <v>1375293</v>
      </c>
      <c r="J35" s="22">
        <v>1794811</v>
      </c>
      <c r="K35" s="22">
        <v>511399</v>
      </c>
      <c r="L35" s="22">
        <v>455308</v>
      </c>
      <c r="M35" s="22">
        <v>463268</v>
      </c>
      <c r="N35" s="22">
        <v>1429975</v>
      </c>
      <c r="O35" s="22">
        <v>426746</v>
      </c>
      <c r="P35" s="22">
        <v>923482</v>
      </c>
      <c r="Q35" s="22">
        <v>475452</v>
      </c>
      <c r="R35" s="22">
        <v>1825680</v>
      </c>
      <c r="S35" s="22">
        <v>470932</v>
      </c>
      <c r="T35" s="22">
        <v>532293</v>
      </c>
      <c r="U35" s="22">
        <v>468277</v>
      </c>
      <c r="V35" s="22">
        <v>1471502</v>
      </c>
      <c r="W35" s="22">
        <v>6521968</v>
      </c>
      <c r="X35" s="22">
        <v>6384503</v>
      </c>
      <c r="Y35" s="22">
        <v>137465</v>
      </c>
      <c r="Z35" s="23">
        <v>2.1531041648817455</v>
      </c>
      <c r="AA35" s="20">
        <v>6384503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270035</v>
      </c>
      <c r="D38" s="20"/>
      <c r="E38" s="21">
        <v>356409</v>
      </c>
      <c r="F38" s="22">
        <v>356409</v>
      </c>
      <c r="G38" s="22">
        <v>56613</v>
      </c>
      <c r="H38" s="22">
        <v>1762</v>
      </c>
      <c r="I38" s="22">
        <v>32834</v>
      </c>
      <c r="J38" s="22">
        <v>91209</v>
      </c>
      <c r="K38" s="22">
        <v>20725</v>
      </c>
      <c r="L38" s="22">
        <v>50740</v>
      </c>
      <c r="M38" s="22">
        <v>12484</v>
      </c>
      <c r="N38" s="22">
        <v>83949</v>
      </c>
      <c r="O38" s="22">
        <v>59472</v>
      </c>
      <c r="P38" s="22">
        <v>21628</v>
      </c>
      <c r="Q38" s="22">
        <v>6792</v>
      </c>
      <c r="R38" s="22">
        <v>87892</v>
      </c>
      <c r="S38" s="22">
        <v>37172</v>
      </c>
      <c r="T38" s="22">
        <v>21673</v>
      </c>
      <c r="U38" s="22">
        <v>50053</v>
      </c>
      <c r="V38" s="22">
        <v>108898</v>
      </c>
      <c r="W38" s="22">
        <v>371948</v>
      </c>
      <c r="X38" s="22">
        <v>356409</v>
      </c>
      <c r="Y38" s="22">
        <v>15539</v>
      </c>
      <c r="Z38" s="23">
        <v>4.3598786787090118</v>
      </c>
      <c r="AA38" s="20">
        <v>356409</v>
      </c>
    </row>
    <row r="39" spans="1:27" x14ac:dyDescent="0.25">
      <c r="A39" s="19" t="s">
        <v>65</v>
      </c>
      <c r="B39" s="15" t="s">
        <v>32</v>
      </c>
      <c r="C39" s="20">
        <v>-22154487</v>
      </c>
      <c r="D39" s="20"/>
      <c r="E39" s="21">
        <v>5979451</v>
      </c>
      <c r="F39" s="22">
        <v>11695774</v>
      </c>
      <c r="G39" s="22">
        <v>-13667831</v>
      </c>
      <c r="H39" s="22">
        <v>670750</v>
      </c>
      <c r="I39" s="22">
        <v>19675054</v>
      </c>
      <c r="J39" s="22">
        <v>6677973</v>
      </c>
      <c r="K39" s="22">
        <v>584519</v>
      </c>
      <c r="L39" s="22">
        <v>584519</v>
      </c>
      <c r="M39" s="22">
        <v>584519</v>
      </c>
      <c r="N39" s="22">
        <v>1753557</v>
      </c>
      <c r="O39" s="22">
        <v>584519</v>
      </c>
      <c r="P39" s="22">
        <v>584519</v>
      </c>
      <c r="Q39" s="22">
        <v>584519</v>
      </c>
      <c r="R39" s="22">
        <v>1753557</v>
      </c>
      <c r="S39" s="22">
        <v>584519</v>
      </c>
      <c r="T39" s="22">
        <v>584519</v>
      </c>
      <c r="U39" s="22">
        <v>584519</v>
      </c>
      <c r="V39" s="22">
        <v>1753557</v>
      </c>
      <c r="W39" s="22">
        <v>11938644</v>
      </c>
      <c r="X39" s="22">
        <v>11695774</v>
      </c>
      <c r="Y39" s="22">
        <v>242870</v>
      </c>
      <c r="Z39" s="23">
        <v>2.0765620129116722</v>
      </c>
      <c r="AA39" s="20">
        <v>11695774</v>
      </c>
    </row>
    <row r="40" spans="1:27" x14ac:dyDescent="0.25">
      <c r="A40" s="19" t="s">
        <v>66</v>
      </c>
      <c r="B40" s="15" t="s">
        <v>32</v>
      </c>
      <c r="C40" s="20">
        <v>2903997</v>
      </c>
      <c r="D40" s="20"/>
      <c r="E40" s="21">
        <v>2180963</v>
      </c>
      <c r="F40" s="22">
        <v>2180963</v>
      </c>
      <c r="G40" s="22">
        <v>181747</v>
      </c>
      <c r="H40" s="22">
        <v>-181747</v>
      </c>
      <c r="I40" s="22"/>
      <c r="J40" s="22"/>
      <c r="K40" s="22"/>
      <c r="L40" s="22"/>
      <c r="M40" s="22">
        <v>1090483</v>
      </c>
      <c r="N40" s="22">
        <v>1090483</v>
      </c>
      <c r="O40" s="22">
        <v>181747</v>
      </c>
      <c r="P40" s="22">
        <v>181747</v>
      </c>
      <c r="Q40" s="22">
        <v>181747</v>
      </c>
      <c r="R40" s="22">
        <v>545241</v>
      </c>
      <c r="S40" s="22">
        <v>181747</v>
      </c>
      <c r="T40" s="22">
        <v>181747</v>
      </c>
      <c r="U40" s="22">
        <v>181747</v>
      </c>
      <c r="V40" s="22">
        <v>545241</v>
      </c>
      <c r="W40" s="22">
        <v>2180965</v>
      </c>
      <c r="X40" s="22">
        <v>2180963</v>
      </c>
      <c r="Y40" s="22">
        <v>2</v>
      </c>
      <c r="Z40" s="23"/>
      <c r="AA40" s="20">
        <v>2180963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240577</v>
      </c>
      <c r="D42" s="20"/>
      <c r="E42" s="21">
        <v>3874428</v>
      </c>
      <c r="F42" s="22">
        <v>3401215</v>
      </c>
      <c r="G42" s="22">
        <v>319200</v>
      </c>
      <c r="H42" s="22">
        <v>-226047</v>
      </c>
      <c r="I42" s="22">
        <v>53148</v>
      </c>
      <c r="J42" s="22">
        <v>146301</v>
      </c>
      <c r="K42" s="22">
        <v>936936</v>
      </c>
      <c r="L42" s="22">
        <v>40622</v>
      </c>
      <c r="M42" s="22">
        <v>18389</v>
      </c>
      <c r="N42" s="22">
        <v>995947</v>
      </c>
      <c r="O42" s="22">
        <v>666173</v>
      </c>
      <c r="P42" s="22">
        <v>33951</v>
      </c>
      <c r="Q42" s="22">
        <v>11796</v>
      </c>
      <c r="R42" s="22">
        <v>711920</v>
      </c>
      <c r="S42" s="22">
        <v>10850</v>
      </c>
      <c r="T42" s="22">
        <v>65910</v>
      </c>
      <c r="U42" s="22">
        <v>4650</v>
      </c>
      <c r="V42" s="22">
        <v>81410</v>
      </c>
      <c r="W42" s="22">
        <v>1935578</v>
      </c>
      <c r="X42" s="22">
        <v>3401215</v>
      </c>
      <c r="Y42" s="22">
        <v>-1465637</v>
      </c>
      <c r="Z42" s="23">
        <v>-43.091571688352545</v>
      </c>
      <c r="AA42" s="20">
        <v>3401215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1034773</v>
      </c>
      <c r="F44" s="22">
        <v>1034773</v>
      </c>
      <c r="G44" s="22">
        <v>86231</v>
      </c>
      <c r="H44" s="22">
        <v>-86231</v>
      </c>
      <c r="I44" s="22"/>
      <c r="J44" s="22"/>
      <c r="K44" s="22"/>
      <c r="L44" s="22">
        <v>1135</v>
      </c>
      <c r="M44" s="22">
        <v>6086</v>
      </c>
      <c r="N44" s="22">
        <v>7221</v>
      </c>
      <c r="O44" s="22"/>
      <c r="P44" s="22">
        <v>17857</v>
      </c>
      <c r="Q44" s="22">
        <v>8807</v>
      </c>
      <c r="R44" s="22">
        <v>26664</v>
      </c>
      <c r="S44" s="22">
        <v>3873</v>
      </c>
      <c r="T44" s="22">
        <v>37</v>
      </c>
      <c r="U44" s="22">
        <v>6321</v>
      </c>
      <c r="V44" s="22">
        <v>10231</v>
      </c>
      <c r="W44" s="22">
        <v>44116</v>
      </c>
      <c r="X44" s="22">
        <v>1034773</v>
      </c>
      <c r="Y44" s="22">
        <v>-990657</v>
      </c>
      <c r="Z44" s="23">
        <v>-95.736649487375487</v>
      </c>
      <c r="AA44" s="20">
        <v>1034773</v>
      </c>
    </row>
    <row r="45" spans="1:27" x14ac:dyDescent="0.25">
      <c r="A45" s="19" t="s">
        <v>70</v>
      </c>
      <c r="B45" s="15" t="s">
        <v>32</v>
      </c>
      <c r="C45" s="20">
        <v>1083734</v>
      </c>
      <c r="D45" s="20"/>
      <c r="E45" s="21">
        <v>1149762</v>
      </c>
      <c r="F45" s="22">
        <v>1333813</v>
      </c>
      <c r="G45" s="22">
        <v>101583</v>
      </c>
      <c r="H45" s="22">
        <v>-19423</v>
      </c>
      <c r="I45" s="22">
        <v>161714</v>
      </c>
      <c r="J45" s="22">
        <v>243874</v>
      </c>
      <c r="K45" s="22">
        <v>190061</v>
      </c>
      <c r="L45" s="22">
        <v>235351</v>
      </c>
      <c r="M45" s="22">
        <v>76871</v>
      </c>
      <c r="N45" s="22">
        <v>502283</v>
      </c>
      <c r="O45" s="22">
        <v>132588</v>
      </c>
      <c r="P45" s="22">
        <v>310666</v>
      </c>
      <c r="Q45" s="22">
        <v>5557</v>
      </c>
      <c r="R45" s="22">
        <v>448811</v>
      </c>
      <c r="S45" s="22">
        <v>177256</v>
      </c>
      <c r="T45" s="22">
        <v>12060</v>
      </c>
      <c r="U45" s="22">
        <v>52060</v>
      </c>
      <c r="V45" s="22">
        <v>241376</v>
      </c>
      <c r="W45" s="22">
        <v>1436344</v>
      </c>
      <c r="X45" s="22">
        <v>1333813</v>
      </c>
      <c r="Y45" s="22">
        <v>102531</v>
      </c>
      <c r="Z45" s="23">
        <v>7.6870595803159816</v>
      </c>
      <c r="AA45" s="20">
        <v>1333813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-12712117</v>
      </c>
      <c r="D48" s="29">
        <f t="shared" ref="D48:Y48" si="1">SUM(D35:D47)</f>
        <v>0</v>
      </c>
      <c r="E48" s="30">
        <f t="shared" si="1"/>
        <v>19549958</v>
      </c>
      <c r="F48" s="31">
        <f t="shared" si="1"/>
        <v>26387450</v>
      </c>
      <c r="G48" s="31">
        <f t="shared" si="1"/>
        <v>-12507940</v>
      </c>
      <c r="H48" s="31">
        <f t="shared" si="1"/>
        <v>164065</v>
      </c>
      <c r="I48" s="31">
        <f t="shared" si="1"/>
        <v>21298043</v>
      </c>
      <c r="J48" s="31">
        <f t="shared" si="1"/>
        <v>8954168</v>
      </c>
      <c r="K48" s="31">
        <f t="shared" si="1"/>
        <v>2243640</v>
      </c>
      <c r="L48" s="31">
        <f t="shared" si="1"/>
        <v>1367675</v>
      </c>
      <c r="M48" s="31">
        <f t="shared" si="1"/>
        <v>2252100</v>
      </c>
      <c r="N48" s="31">
        <f t="shared" si="1"/>
        <v>5863415</v>
      </c>
      <c r="O48" s="31">
        <f t="shared" si="1"/>
        <v>2051245</v>
      </c>
      <c r="P48" s="31">
        <f t="shared" si="1"/>
        <v>2073850</v>
      </c>
      <c r="Q48" s="31">
        <f t="shared" si="1"/>
        <v>1274670</v>
      </c>
      <c r="R48" s="31">
        <f t="shared" si="1"/>
        <v>5399765</v>
      </c>
      <c r="S48" s="31">
        <f t="shared" si="1"/>
        <v>1466349</v>
      </c>
      <c r="T48" s="31">
        <f t="shared" si="1"/>
        <v>1398239</v>
      </c>
      <c r="U48" s="31">
        <f t="shared" si="1"/>
        <v>1347627</v>
      </c>
      <c r="V48" s="31">
        <f t="shared" si="1"/>
        <v>4212215</v>
      </c>
      <c r="W48" s="31">
        <f t="shared" si="1"/>
        <v>24429563</v>
      </c>
      <c r="X48" s="31">
        <f t="shared" si="1"/>
        <v>26387450</v>
      </c>
      <c r="Y48" s="31">
        <f t="shared" si="1"/>
        <v>-1957887</v>
      </c>
      <c r="Z48" s="32">
        <f>+IF(X48&lt;&gt;0,+(Y48/X48)*100,0)</f>
        <v>-7.4197658356529335</v>
      </c>
      <c r="AA48" s="29">
        <f>SUM(AA35:AA47)</f>
        <v>26387450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30033551</v>
      </c>
      <c r="D49" s="39">
        <f t="shared" si="2"/>
        <v>0</v>
      </c>
      <c r="E49" s="40">
        <f t="shared" si="2"/>
        <v>-12282</v>
      </c>
      <c r="F49" s="41">
        <f t="shared" si="2"/>
        <v>-4385087</v>
      </c>
      <c r="G49" s="41">
        <f t="shared" si="2"/>
        <v>14136079</v>
      </c>
      <c r="H49" s="41">
        <f t="shared" si="2"/>
        <v>-79373</v>
      </c>
      <c r="I49" s="41">
        <f t="shared" si="2"/>
        <v>-19632289</v>
      </c>
      <c r="J49" s="41">
        <f t="shared" si="2"/>
        <v>-5575583</v>
      </c>
      <c r="K49" s="41">
        <f t="shared" si="2"/>
        <v>-548256</v>
      </c>
      <c r="L49" s="41">
        <f t="shared" si="2"/>
        <v>2043305</v>
      </c>
      <c r="M49" s="41">
        <f t="shared" si="2"/>
        <v>-528271</v>
      </c>
      <c r="N49" s="41">
        <f t="shared" si="2"/>
        <v>966778</v>
      </c>
      <c r="O49" s="41">
        <f t="shared" si="2"/>
        <v>-517602</v>
      </c>
      <c r="P49" s="41">
        <f t="shared" si="2"/>
        <v>-533907</v>
      </c>
      <c r="Q49" s="41">
        <f t="shared" si="2"/>
        <v>293549</v>
      </c>
      <c r="R49" s="41">
        <f t="shared" si="2"/>
        <v>-757960</v>
      </c>
      <c r="S49" s="41">
        <f t="shared" si="2"/>
        <v>101934</v>
      </c>
      <c r="T49" s="41">
        <f t="shared" si="2"/>
        <v>179887</v>
      </c>
      <c r="U49" s="41">
        <f t="shared" si="2"/>
        <v>244592</v>
      </c>
      <c r="V49" s="41">
        <f t="shared" si="2"/>
        <v>526413</v>
      </c>
      <c r="W49" s="41">
        <f t="shared" si="2"/>
        <v>-4840352</v>
      </c>
      <c r="X49" s="41">
        <f t="shared" si="2"/>
        <v>-4385087</v>
      </c>
      <c r="Y49" s="41">
        <f t="shared" si="2"/>
        <v>-455265</v>
      </c>
      <c r="Z49" s="42">
        <f>+IF(X49&lt;&gt;0,+(Y49/X49)*100,0)</f>
        <v>10.382120126693039</v>
      </c>
      <c r="AA49" s="39">
        <f>+AA33-AA48</f>
        <v>-4385087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>
        <v>44325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30077876</v>
      </c>
      <c r="D52" s="48">
        <f t="shared" si="3"/>
        <v>0</v>
      </c>
      <c r="E52" s="49">
        <f t="shared" si="3"/>
        <v>-12282</v>
      </c>
      <c r="F52" s="50">
        <f t="shared" si="3"/>
        <v>-4385087</v>
      </c>
      <c r="G52" s="50">
        <f t="shared" si="3"/>
        <v>14136079</v>
      </c>
      <c r="H52" s="50">
        <f t="shared" si="3"/>
        <v>-79373</v>
      </c>
      <c r="I52" s="50">
        <f t="shared" si="3"/>
        <v>-19632289</v>
      </c>
      <c r="J52" s="50">
        <f t="shared" si="3"/>
        <v>-5575583</v>
      </c>
      <c r="K52" s="50">
        <f t="shared" si="3"/>
        <v>-548256</v>
      </c>
      <c r="L52" s="50">
        <f t="shared" si="3"/>
        <v>2043305</v>
      </c>
      <c r="M52" s="50">
        <f t="shared" si="3"/>
        <v>-528271</v>
      </c>
      <c r="N52" s="50">
        <f t="shared" si="3"/>
        <v>966778</v>
      </c>
      <c r="O52" s="50">
        <f t="shared" si="3"/>
        <v>-517602</v>
      </c>
      <c r="P52" s="50">
        <f t="shared" si="3"/>
        <v>-533907</v>
      </c>
      <c r="Q52" s="50">
        <f t="shared" si="3"/>
        <v>293549</v>
      </c>
      <c r="R52" s="50">
        <f t="shared" si="3"/>
        <v>-757960</v>
      </c>
      <c r="S52" s="50">
        <f t="shared" si="3"/>
        <v>101934</v>
      </c>
      <c r="T52" s="50">
        <f t="shared" si="3"/>
        <v>179887</v>
      </c>
      <c r="U52" s="50">
        <f t="shared" si="3"/>
        <v>244592</v>
      </c>
      <c r="V52" s="50">
        <f t="shared" si="3"/>
        <v>526413</v>
      </c>
      <c r="W52" s="50">
        <f t="shared" si="3"/>
        <v>-4840352</v>
      </c>
      <c r="X52" s="50">
        <f t="shared" si="3"/>
        <v>-4385087</v>
      </c>
      <c r="Y52" s="50">
        <f t="shared" si="3"/>
        <v>-455265</v>
      </c>
      <c r="Z52" s="51">
        <f>+IF(X52&lt;&gt;0,+(Y52/X52)*100,0)</f>
        <v>10.382120126693039</v>
      </c>
      <c r="AA52" s="48">
        <f>SUM(AA49:AA51)</f>
        <v>-4385087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30077876</v>
      </c>
      <c r="D54" s="54">
        <f>+D52-D53</f>
        <v>0</v>
      </c>
      <c r="E54" s="55">
        <f t="shared" si="4"/>
        <v>-12282</v>
      </c>
      <c r="F54" s="56">
        <f t="shared" si="4"/>
        <v>-4385087</v>
      </c>
      <c r="G54" s="56">
        <f t="shared" si="4"/>
        <v>14136079</v>
      </c>
      <c r="H54" s="56">
        <f t="shared" si="4"/>
        <v>-79373</v>
      </c>
      <c r="I54" s="56">
        <f t="shared" si="4"/>
        <v>-19632289</v>
      </c>
      <c r="J54" s="56">
        <f t="shared" si="4"/>
        <v>-5575583</v>
      </c>
      <c r="K54" s="56">
        <f t="shared" si="4"/>
        <v>-548256</v>
      </c>
      <c r="L54" s="56">
        <f t="shared" si="4"/>
        <v>2043305</v>
      </c>
      <c r="M54" s="56">
        <f t="shared" si="4"/>
        <v>-528271</v>
      </c>
      <c r="N54" s="56">
        <f t="shared" si="4"/>
        <v>966778</v>
      </c>
      <c r="O54" s="56">
        <f t="shared" si="4"/>
        <v>-517602</v>
      </c>
      <c r="P54" s="56">
        <f t="shared" si="4"/>
        <v>-533907</v>
      </c>
      <c r="Q54" s="56">
        <f t="shared" si="4"/>
        <v>293549</v>
      </c>
      <c r="R54" s="56">
        <f t="shared" si="4"/>
        <v>-757960</v>
      </c>
      <c r="S54" s="56">
        <f t="shared" si="4"/>
        <v>101934</v>
      </c>
      <c r="T54" s="56">
        <f t="shared" si="4"/>
        <v>179887</v>
      </c>
      <c r="U54" s="56">
        <f t="shared" si="4"/>
        <v>244592</v>
      </c>
      <c r="V54" s="56">
        <f t="shared" si="4"/>
        <v>526413</v>
      </c>
      <c r="W54" s="56">
        <f t="shared" si="4"/>
        <v>-4840352</v>
      </c>
      <c r="X54" s="56">
        <f t="shared" si="4"/>
        <v>-4385087</v>
      </c>
      <c r="Y54" s="56">
        <f t="shared" si="4"/>
        <v>-455265</v>
      </c>
      <c r="Z54" s="57">
        <f>+IF(X54&lt;&gt;0,+(Y54/X54)*100,0)</f>
        <v>10.382120126693039</v>
      </c>
      <c r="AA54" s="54">
        <f>+AA52-AA53</f>
        <v>-4385087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30077876</v>
      </c>
      <c r="D57" s="48">
        <f>SUM(D54:D56)</f>
        <v>0</v>
      </c>
      <c r="E57" s="49">
        <f t="shared" si="5"/>
        <v>-12282</v>
      </c>
      <c r="F57" s="50">
        <f t="shared" si="5"/>
        <v>-4385087</v>
      </c>
      <c r="G57" s="50">
        <f t="shared" si="5"/>
        <v>14136079</v>
      </c>
      <c r="H57" s="50">
        <f t="shared" si="5"/>
        <v>-79373</v>
      </c>
      <c r="I57" s="50">
        <f t="shared" si="5"/>
        <v>-19632289</v>
      </c>
      <c r="J57" s="50">
        <f t="shared" si="5"/>
        <v>-5575583</v>
      </c>
      <c r="K57" s="50">
        <f t="shared" si="5"/>
        <v>-548256</v>
      </c>
      <c r="L57" s="50">
        <f t="shared" si="5"/>
        <v>2043305</v>
      </c>
      <c r="M57" s="50">
        <f t="shared" si="5"/>
        <v>-528271</v>
      </c>
      <c r="N57" s="50">
        <f t="shared" si="5"/>
        <v>966778</v>
      </c>
      <c r="O57" s="50">
        <f t="shared" si="5"/>
        <v>-517602</v>
      </c>
      <c r="P57" s="50">
        <f t="shared" si="5"/>
        <v>-533907</v>
      </c>
      <c r="Q57" s="50">
        <f t="shared" si="5"/>
        <v>293549</v>
      </c>
      <c r="R57" s="50">
        <f t="shared" si="5"/>
        <v>-757960</v>
      </c>
      <c r="S57" s="50">
        <f t="shared" si="5"/>
        <v>101934</v>
      </c>
      <c r="T57" s="50">
        <f t="shared" si="5"/>
        <v>179887</v>
      </c>
      <c r="U57" s="50">
        <f t="shared" si="5"/>
        <v>244592</v>
      </c>
      <c r="V57" s="50">
        <f t="shared" si="5"/>
        <v>526413</v>
      </c>
      <c r="W57" s="50">
        <f t="shared" si="5"/>
        <v>-4840352</v>
      </c>
      <c r="X57" s="50">
        <f t="shared" si="5"/>
        <v>-4385087</v>
      </c>
      <c r="Y57" s="50">
        <f t="shared" si="5"/>
        <v>-455265</v>
      </c>
      <c r="Z57" s="51">
        <f>+IF(X57&lt;&gt;0,+(Y57/X57)*100,0)</f>
        <v>10.382120126693039</v>
      </c>
      <c r="AA57" s="48">
        <f>SUM(AA54:AA56)</f>
        <v>-4385087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30077876</v>
      </c>
      <c r="D60" s="65">
        <f>SUM(D57:D59)</f>
        <v>0</v>
      </c>
      <c r="E60" s="66">
        <f t="shared" si="6"/>
        <v>-12282</v>
      </c>
      <c r="F60" s="67">
        <f t="shared" si="6"/>
        <v>-4385087</v>
      </c>
      <c r="G60" s="67">
        <f t="shared" si="6"/>
        <v>14136079</v>
      </c>
      <c r="H60" s="67">
        <f t="shared" si="6"/>
        <v>-79373</v>
      </c>
      <c r="I60" s="67">
        <f t="shared" si="6"/>
        <v>-19632289</v>
      </c>
      <c r="J60" s="67">
        <f t="shared" si="6"/>
        <v>-5575583</v>
      </c>
      <c r="K60" s="67">
        <f t="shared" si="6"/>
        <v>-548256</v>
      </c>
      <c r="L60" s="67">
        <f t="shared" si="6"/>
        <v>2043305</v>
      </c>
      <c r="M60" s="67">
        <f t="shared" si="6"/>
        <v>-528271</v>
      </c>
      <c r="N60" s="67">
        <f t="shared" si="6"/>
        <v>966778</v>
      </c>
      <c r="O60" s="67">
        <f t="shared" si="6"/>
        <v>-517602</v>
      </c>
      <c r="P60" s="67">
        <f t="shared" si="6"/>
        <v>-533907</v>
      </c>
      <c r="Q60" s="67">
        <f t="shared" si="6"/>
        <v>293549</v>
      </c>
      <c r="R60" s="67">
        <f t="shared" si="6"/>
        <v>-757960</v>
      </c>
      <c r="S60" s="67">
        <f t="shared" si="6"/>
        <v>101934</v>
      </c>
      <c r="T60" s="67">
        <f t="shared" si="6"/>
        <v>179887</v>
      </c>
      <c r="U60" s="67">
        <f t="shared" si="6"/>
        <v>244592</v>
      </c>
      <c r="V60" s="67">
        <f t="shared" si="6"/>
        <v>526413</v>
      </c>
      <c r="W60" s="67">
        <f t="shared" si="6"/>
        <v>-4840352</v>
      </c>
      <c r="X60" s="67">
        <f t="shared" si="6"/>
        <v>-4385087</v>
      </c>
      <c r="Y60" s="67">
        <f t="shared" si="6"/>
        <v>-455265</v>
      </c>
      <c r="Z60" s="68">
        <f>+IF(X60&lt;&gt;0,+(Y60/X60)*100,0)</f>
        <v>10.382120126693039</v>
      </c>
      <c r="AA60" s="65">
        <f>SUM(AA57:AA59)</f>
        <v>-4385087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>
        <v>-1</v>
      </c>
      <c r="F8" s="22">
        <v>-1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>
        <v>-1</v>
      </c>
      <c r="Y8" s="22">
        <v>1</v>
      </c>
      <c r="Z8" s="23">
        <v>-100</v>
      </c>
      <c r="AA8" s="20">
        <v>-1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-1</v>
      </c>
      <c r="F33" s="31">
        <f t="shared" si="0"/>
        <v>-1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-1</v>
      </c>
      <c r="Y33" s="31">
        <f t="shared" si="0"/>
        <v>1</v>
      </c>
      <c r="Z33" s="32">
        <f>+IF(X33&lt;&gt;0,+(Y33/X33)*100,0)</f>
        <v>-100</v>
      </c>
      <c r="AA33" s="29">
        <f>SUM(AA6:AA32)</f>
        <v>-1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-1</v>
      </c>
      <c r="F49" s="41">
        <f t="shared" si="2"/>
        <v>-1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-1</v>
      </c>
      <c r="Y49" s="41">
        <f t="shared" si="2"/>
        <v>1</v>
      </c>
      <c r="Z49" s="42">
        <f>+IF(X49&lt;&gt;0,+(Y49/X49)*100,0)</f>
        <v>-100</v>
      </c>
      <c r="AA49" s="39">
        <f>+AA33-AA48</f>
        <v>-1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-1</v>
      </c>
      <c r="F52" s="50">
        <f t="shared" si="3"/>
        <v>-1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-1</v>
      </c>
      <c r="Y52" s="50">
        <f t="shared" si="3"/>
        <v>1</v>
      </c>
      <c r="Z52" s="51">
        <f>+IF(X52&lt;&gt;0,+(Y52/X52)*100,0)</f>
        <v>-100</v>
      </c>
      <c r="AA52" s="48">
        <f>SUM(AA49:AA51)</f>
        <v>-1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-1</v>
      </c>
      <c r="F54" s="56">
        <f t="shared" si="4"/>
        <v>-1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-1</v>
      </c>
      <c r="Y54" s="56">
        <f t="shared" si="4"/>
        <v>1</v>
      </c>
      <c r="Z54" s="57">
        <f>+IF(X54&lt;&gt;0,+(Y54/X54)*100,0)</f>
        <v>-100</v>
      </c>
      <c r="AA54" s="54">
        <f>+AA52-AA53</f>
        <v>-1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-1</v>
      </c>
      <c r="F57" s="50">
        <f t="shared" si="5"/>
        <v>-1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-1</v>
      </c>
      <c r="Y57" s="50">
        <f t="shared" si="5"/>
        <v>1</v>
      </c>
      <c r="Z57" s="51">
        <f>+IF(X57&lt;&gt;0,+(Y57/X57)*100,0)</f>
        <v>-100</v>
      </c>
      <c r="AA57" s="48">
        <f>SUM(AA54:AA56)</f>
        <v>-1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-1</v>
      </c>
      <c r="F60" s="67">
        <f t="shared" si="6"/>
        <v>-1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-1</v>
      </c>
      <c r="Y60" s="67">
        <f t="shared" si="6"/>
        <v>1</v>
      </c>
      <c r="Z60" s="68">
        <f>+IF(X60&lt;&gt;0,+(Y60/X60)*100,0)</f>
        <v>-100</v>
      </c>
      <c r="AA60" s="65">
        <f>SUM(AA57:AA59)</f>
        <v>-1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17505</v>
      </c>
      <c r="D10" s="20"/>
      <c r="E10" s="21">
        <v>67122</v>
      </c>
      <c r="F10" s="22">
        <v>67122</v>
      </c>
      <c r="G10" s="22">
        <v>1345</v>
      </c>
      <c r="H10" s="22">
        <v>1165</v>
      </c>
      <c r="I10" s="22">
        <v>1463</v>
      </c>
      <c r="J10" s="22">
        <v>3973</v>
      </c>
      <c r="K10" s="22">
        <v>1635</v>
      </c>
      <c r="L10" s="22">
        <v>1503</v>
      </c>
      <c r="M10" s="22">
        <v>96</v>
      </c>
      <c r="N10" s="22">
        <v>3234</v>
      </c>
      <c r="O10" s="22">
        <v>1558</v>
      </c>
      <c r="P10" s="22">
        <v>837</v>
      </c>
      <c r="Q10" s="22">
        <v>1161</v>
      </c>
      <c r="R10" s="22">
        <v>3556</v>
      </c>
      <c r="S10" s="22">
        <v>996</v>
      </c>
      <c r="T10" s="22">
        <v>1952</v>
      </c>
      <c r="U10" s="22">
        <v>1617</v>
      </c>
      <c r="V10" s="22">
        <v>4565</v>
      </c>
      <c r="W10" s="22">
        <v>15328</v>
      </c>
      <c r="X10" s="22">
        <v>67128</v>
      </c>
      <c r="Y10" s="22">
        <v>-51800</v>
      </c>
      <c r="Z10" s="23">
        <v>-77.166011202478842</v>
      </c>
      <c r="AA10" s="20">
        <v>67122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17505</v>
      </c>
      <c r="D33" s="29">
        <f t="shared" ref="D33:Y33" si="0">SUM(D6:D32)</f>
        <v>0</v>
      </c>
      <c r="E33" s="30">
        <f t="shared" si="0"/>
        <v>67122</v>
      </c>
      <c r="F33" s="31">
        <f t="shared" si="0"/>
        <v>67122</v>
      </c>
      <c r="G33" s="31">
        <f t="shared" si="0"/>
        <v>1345</v>
      </c>
      <c r="H33" s="31">
        <f t="shared" si="0"/>
        <v>1165</v>
      </c>
      <c r="I33" s="31">
        <f t="shared" si="0"/>
        <v>1463</v>
      </c>
      <c r="J33" s="31">
        <f t="shared" si="0"/>
        <v>3973</v>
      </c>
      <c r="K33" s="31">
        <f t="shared" si="0"/>
        <v>1635</v>
      </c>
      <c r="L33" s="31">
        <f t="shared" si="0"/>
        <v>1503</v>
      </c>
      <c r="M33" s="31">
        <f t="shared" si="0"/>
        <v>96</v>
      </c>
      <c r="N33" s="31">
        <f t="shared" si="0"/>
        <v>3234</v>
      </c>
      <c r="O33" s="31">
        <f t="shared" si="0"/>
        <v>1558</v>
      </c>
      <c r="P33" s="31">
        <f t="shared" si="0"/>
        <v>837</v>
      </c>
      <c r="Q33" s="31">
        <f t="shared" si="0"/>
        <v>1161</v>
      </c>
      <c r="R33" s="31">
        <f t="shared" si="0"/>
        <v>3556</v>
      </c>
      <c r="S33" s="31">
        <f t="shared" si="0"/>
        <v>996</v>
      </c>
      <c r="T33" s="31">
        <f t="shared" si="0"/>
        <v>1952</v>
      </c>
      <c r="U33" s="31">
        <f t="shared" si="0"/>
        <v>1617</v>
      </c>
      <c r="V33" s="31">
        <f t="shared" si="0"/>
        <v>4565</v>
      </c>
      <c r="W33" s="31">
        <f t="shared" si="0"/>
        <v>15328</v>
      </c>
      <c r="X33" s="31">
        <f t="shared" si="0"/>
        <v>67128</v>
      </c>
      <c r="Y33" s="31">
        <f t="shared" si="0"/>
        <v>-51800</v>
      </c>
      <c r="Z33" s="32">
        <f>+IF(X33&lt;&gt;0,+(Y33/X33)*100,0)</f>
        <v>-77.166011202478842</v>
      </c>
      <c r="AA33" s="29">
        <f>SUM(AA6:AA32)</f>
        <v>67122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17505</v>
      </c>
      <c r="D49" s="39">
        <f t="shared" si="2"/>
        <v>0</v>
      </c>
      <c r="E49" s="40">
        <f t="shared" si="2"/>
        <v>67122</v>
      </c>
      <c r="F49" s="41">
        <f t="shared" si="2"/>
        <v>67122</v>
      </c>
      <c r="G49" s="41">
        <f t="shared" si="2"/>
        <v>1345</v>
      </c>
      <c r="H49" s="41">
        <f t="shared" si="2"/>
        <v>1165</v>
      </c>
      <c r="I49" s="41">
        <f t="shared" si="2"/>
        <v>1463</v>
      </c>
      <c r="J49" s="41">
        <f t="shared" si="2"/>
        <v>3973</v>
      </c>
      <c r="K49" s="41">
        <f t="shared" si="2"/>
        <v>1635</v>
      </c>
      <c r="L49" s="41">
        <f t="shared" si="2"/>
        <v>1503</v>
      </c>
      <c r="M49" s="41">
        <f t="shared" si="2"/>
        <v>96</v>
      </c>
      <c r="N49" s="41">
        <f t="shared" si="2"/>
        <v>3234</v>
      </c>
      <c r="O49" s="41">
        <f t="shared" si="2"/>
        <v>1558</v>
      </c>
      <c r="P49" s="41">
        <f t="shared" si="2"/>
        <v>837</v>
      </c>
      <c r="Q49" s="41">
        <f t="shared" si="2"/>
        <v>1161</v>
      </c>
      <c r="R49" s="41">
        <f t="shared" si="2"/>
        <v>3556</v>
      </c>
      <c r="S49" s="41">
        <f t="shared" si="2"/>
        <v>996</v>
      </c>
      <c r="T49" s="41">
        <f t="shared" si="2"/>
        <v>1952</v>
      </c>
      <c r="U49" s="41">
        <f t="shared" si="2"/>
        <v>1617</v>
      </c>
      <c r="V49" s="41">
        <f t="shared" si="2"/>
        <v>4565</v>
      </c>
      <c r="W49" s="41">
        <f t="shared" si="2"/>
        <v>15328</v>
      </c>
      <c r="X49" s="41">
        <f t="shared" si="2"/>
        <v>67128</v>
      </c>
      <c r="Y49" s="41">
        <f t="shared" si="2"/>
        <v>-51800</v>
      </c>
      <c r="Z49" s="42">
        <f>+IF(X49&lt;&gt;0,+(Y49/X49)*100,0)</f>
        <v>-77.166011202478842</v>
      </c>
      <c r="AA49" s="39">
        <f>+AA33-AA48</f>
        <v>67122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17505</v>
      </c>
      <c r="D52" s="48">
        <f t="shared" si="3"/>
        <v>0</v>
      </c>
      <c r="E52" s="49">
        <f t="shared" si="3"/>
        <v>67122</v>
      </c>
      <c r="F52" s="50">
        <f t="shared" si="3"/>
        <v>67122</v>
      </c>
      <c r="G52" s="50">
        <f t="shared" si="3"/>
        <v>1345</v>
      </c>
      <c r="H52" s="50">
        <f t="shared" si="3"/>
        <v>1165</v>
      </c>
      <c r="I52" s="50">
        <f t="shared" si="3"/>
        <v>1463</v>
      </c>
      <c r="J52" s="50">
        <f t="shared" si="3"/>
        <v>3973</v>
      </c>
      <c r="K52" s="50">
        <f t="shared" si="3"/>
        <v>1635</v>
      </c>
      <c r="L52" s="50">
        <f t="shared" si="3"/>
        <v>1503</v>
      </c>
      <c r="M52" s="50">
        <f t="shared" si="3"/>
        <v>96</v>
      </c>
      <c r="N52" s="50">
        <f t="shared" si="3"/>
        <v>3234</v>
      </c>
      <c r="O52" s="50">
        <f t="shared" si="3"/>
        <v>1558</v>
      </c>
      <c r="P52" s="50">
        <f t="shared" si="3"/>
        <v>837</v>
      </c>
      <c r="Q52" s="50">
        <f t="shared" si="3"/>
        <v>1161</v>
      </c>
      <c r="R52" s="50">
        <f t="shared" si="3"/>
        <v>3556</v>
      </c>
      <c r="S52" s="50">
        <f t="shared" si="3"/>
        <v>996</v>
      </c>
      <c r="T52" s="50">
        <f t="shared" si="3"/>
        <v>1952</v>
      </c>
      <c r="U52" s="50">
        <f t="shared" si="3"/>
        <v>1617</v>
      </c>
      <c r="V52" s="50">
        <f t="shared" si="3"/>
        <v>4565</v>
      </c>
      <c r="W52" s="50">
        <f t="shared" si="3"/>
        <v>15328</v>
      </c>
      <c r="X52" s="50">
        <f t="shared" si="3"/>
        <v>67128</v>
      </c>
      <c r="Y52" s="50">
        <f t="shared" si="3"/>
        <v>-51800</v>
      </c>
      <c r="Z52" s="51">
        <f>+IF(X52&lt;&gt;0,+(Y52/X52)*100,0)</f>
        <v>-77.166011202478842</v>
      </c>
      <c r="AA52" s="48">
        <f>SUM(AA49:AA51)</f>
        <v>67122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17505</v>
      </c>
      <c r="D54" s="54">
        <f>+D52-D53</f>
        <v>0</v>
      </c>
      <c r="E54" s="55">
        <f t="shared" si="4"/>
        <v>67122</v>
      </c>
      <c r="F54" s="56">
        <f t="shared" si="4"/>
        <v>67122</v>
      </c>
      <c r="G54" s="56">
        <f t="shared" si="4"/>
        <v>1345</v>
      </c>
      <c r="H54" s="56">
        <f t="shared" si="4"/>
        <v>1165</v>
      </c>
      <c r="I54" s="56">
        <f t="shared" si="4"/>
        <v>1463</v>
      </c>
      <c r="J54" s="56">
        <f t="shared" si="4"/>
        <v>3973</v>
      </c>
      <c r="K54" s="56">
        <f t="shared" si="4"/>
        <v>1635</v>
      </c>
      <c r="L54" s="56">
        <f t="shared" si="4"/>
        <v>1503</v>
      </c>
      <c r="M54" s="56">
        <f t="shared" si="4"/>
        <v>96</v>
      </c>
      <c r="N54" s="56">
        <f t="shared" si="4"/>
        <v>3234</v>
      </c>
      <c r="O54" s="56">
        <f t="shared" si="4"/>
        <v>1558</v>
      </c>
      <c r="P54" s="56">
        <f t="shared" si="4"/>
        <v>837</v>
      </c>
      <c r="Q54" s="56">
        <f t="shared" si="4"/>
        <v>1161</v>
      </c>
      <c r="R54" s="56">
        <f t="shared" si="4"/>
        <v>3556</v>
      </c>
      <c r="S54" s="56">
        <f t="shared" si="4"/>
        <v>996</v>
      </c>
      <c r="T54" s="56">
        <f t="shared" si="4"/>
        <v>1952</v>
      </c>
      <c r="U54" s="56">
        <f t="shared" si="4"/>
        <v>1617</v>
      </c>
      <c r="V54" s="56">
        <f t="shared" si="4"/>
        <v>4565</v>
      </c>
      <c r="W54" s="56">
        <f t="shared" si="4"/>
        <v>15328</v>
      </c>
      <c r="X54" s="56">
        <f t="shared" si="4"/>
        <v>67128</v>
      </c>
      <c r="Y54" s="56">
        <f t="shared" si="4"/>
        <v>-51800</v>
      </c>
      <c r="Z54" s="57">
        <f>+IF(X54&lt;&gt;0,+(Y54/X54)*100,0)</f>
        <v>-77.166011202478842</v>
      </c>
      <c r="AA54" s="54">
        <f>+AA52-AA53</f>
        <v>67122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17505</v>
      </c>
      <c r="D57" s="48">
        <f>SUM(D54:D56)</f>
        <v>0</v>
      </c>
      <c r="E57" s="49">
        <f t="shared" si="5"/>
        <v>67122</v>
      </c>
      <c r="F57" s="50">
        <f t="shared" si="5"/>
        <v>67122</v>
      </c>
      <c r="G57" s="50">
        <f t="shared" si="5"/>
        <v>1345</v>
      </c>
      <c r="H57" s="50">
        <f t="shared" si="5"/>
        <v>1165</v>
      </c>
      <c r="I57" s="50">
        <f t="shared" si="5"/>
        <v>1463</v>
      </c>
      <c r="J57" s="50">
        <f t="shared" si="5"/>
        <v>3973</v>
      </c>
      <c r="K57" s="50">
        <f t="shared" si="5"/>
        <v>1635</v>
      </c>
      <c r="L57" s="50">
        <f t="shared" si="5"/>
        <v>1503</v>
      </c>
      <c r="M57" s="50">
        <f t="shared" si="5"/>
        <v>96</v>
      </c>
      <c r="N57" s="50">
        <f t="shared" si="5"/>
        <v>3234</v>
      </c>
      <c r="O57" s="50">
        <f t="shared" si="5"/>
        <v>1558</v>
      </c>
      <c r="P57" s="50">
        <f t="shared" si="5"/>
        <v>837</v>
      </c>
      <c r="Q57" s="50">
        <f t="shared" si="5"/>
        <v>1161</v>
      </c>
      <c r="R57" s="50">
        <f t="shared" si="5"/>
        <v>3556</v>
      </c>
      <c r="S57" s="50">
        <f t="shared" si="5"/>
        <v>996</v>
      </c>
      <c r="T57" s="50">
        <f t="shared" si="5"/>
        <v>1952</v>
      </c>
      <c r="U57" s="50">
        <f t="shared" si="5"/>
        <v>1617</v>
      </c>
      <c r="V57" s="50">
        <f t="shared" si="5"/>
        <v>4565</v>
      </c>
      <c r="W57" s="50">
        <f t="shared" si="5"/>
        <v>15328</v>
      </c>
      <c r="X57" s="50">
        <f t="shared" si="5"/>
        <v>67128</v>
      </c>
      <c r="Y57" s="50">
        <f t="shared" si="5"/>
        <v>-51800</v>
      </c>
      <c r="Z57" s="51">
        <f>+IF(X57&lt;&gt;0,+(Y57/X57)*100,0)</f>
        <v>-77.166011202478842</v>
      </c>
      <c r="AA57" s="48">
        <f>SUM(AA54:AA56)</f>
        <v>67122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17505</v>
      </c>
      <c r="D60" s="65">
        <f>SUM(D57:D59)</f>
        <v>0</v>
      </c>
      <c r="E60" s="66">
        <f t="shared" si="6"/>
        <v>67122</v>
      </c>
      <c r="F60" s="67">
        <f t="shared" si="6"/>
        <v>67122</v>
      </c>
      <c r="G60" s="67">
        <f t="shared" si="6"/>
        <v>1345</v>
      </c>
      <c r="H60" s="67">
        <f t="shared" si="6"/>
        <v>1165</v>
      </c>
      <c r="I60" s="67">
        <f t="shared" si="6"/>
        <v>1463</v>
      </c>
      <c r="J60" s="67">
        <f t="shared" si="6"/>
        <v>3973</v>
      </c>
      <c r="K60" s="67">
        <f t="shared" si="6"/>
        <v>1635</v>
      </c>
      <c r="L60" s="67">
        <f t="shared" si="6"/>
        <v>1503</v>
      </c>
      <c r="M60" s="67">
        <f t="shared" si="6"/>
        <v>96</v>
      </c>
      <c r="N60" s="67">
        <f t="shared" si="6"/>
        <v>3234</v>
      </c>
      <c r="O60" s="67">
        <f t="shared" si="6"/>
        <v>1558</v>
      </c>
      <c r="P60" s="67">
        <f t="shared" si="6"/>
        <v>837</v>
      </c>
      <c r="Q60" s="67">
        <f t="shared" si="6"/>
        <v>1161</v>
      </c>
      <c r="R60" s="67">
        <f t="shared" si="6"/>
        <v>3556</v>
      </c>
      <c r="S60" s="67">
        <f t="shared" si="6"/>
        <v>996</v>
      </c>
      <c r="T60" s="67">
        <f t="shared" si="6"/>
        <v>1952</v>
      </c>
      <c r="U60" s="67">
        <f t="shared" si="6"/>
        <v>1617</v>
      </c>
      <c r="V60" s="67">
        <f t="shared" si="6"/>
        <v>4565</v>
      </c>
      <c r="W60" s="67">
        <f t="shared" si="6"/>
        <v>15328</v>
      </c>
      <c r="X60" s="67">
        <f t="shared" si="6"/>
        <v>67128</v>
      </c>
      <c r="Y60" s="67">
        <f t="shared" si="6"/>
        <v>-51800</v>
      </c>
      <c r="Z60" s="68">
        <f>+IF(X60&lt;&gt;0,+(Y60/X60)*100,0)</f>
        <v>-77.166011202478842</v>
      </c>
      <c r="AA60" s="65">
        <f>SUM(AA57:AA59)</f>
        <v>67122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47552243</v>
      </c>
      <c r="D7" s="20"/>
      <c r="E7" s="21"/>
      <c r="F7" s="22"/>
      <c r="G7" s="22">
        <v>-405046</v>
      </c>
      <c r="H7" s="22"/>
      <c r="I7" s="22"/>
      <c r="J7" s="22">
        <v>-405046</v>
      </c>
      <c r="K7" s="22"/>
      <c r="L7" s="22"/>
      <c r="M7" s="22">
        <v>-486809</v>
      </c>
      <c r="N7" s="22">
        <v>-486809</v>
      </c>
      <c r="O7" s="22"/>
      <c r="P7" s="22">
        <v>-540161</v>
      </c>
      <c r="Q7" s="22"/>
      <c r="R7" s="22">
        <v>-540161</v>
      </c>
      <c r="S7" s="22"/>
      <c r="T7" s="22"/>
      <c r="U7" s="22"/>
      <c r="V7" s="22"/>
      <c r="W7" s="22">
        <v>-1432016</v>
      </c>
      <c r="X7" s="22"/>
      <c r="Y7" s="22">
        <v>-1432016</v>
      </c>
      <c r="Z7" s="23"/>
      <c r="AA7" s="20"/>
    </row>
    <row r="8" spans="1:27" x14ac:dyDescent="0.25">
      <c r="A8" s="19" t="s">
        <v>36</v>
      </c>
      <c r="B8" s="15" t="s">
        <v>32</v>
      </c>
      <c r="C8" s="20">
        <v>190838164</v>
      </c>
      <c r="D8" s="20"/>
      <c r="E8" s="21">
        <v>151672236</v>
      </c>
      <c r="F8" s="22">
        <v>151672243</v>
      </c>
      <c r="G8" s="22">
        <v>12471357</v>
      </c>
      <c r="H8" s="22">
        <v>13536895</v>
      </c>
      <c r="I8" s="22">
        <v>13573853</v>
      </c>
      <c r="J8" s="22">
        <v>39582105</v>
      </c>
      <c r="K8" s="22">
        <v>13726089</v>
      </c>
      <c r="L8" s="22">
        <v>13564339</v>
      </c>
      <c r="M8" s="22">
        <v>14093606</v>
      </c>
      <c r="N8" s="22">
        <v>41384034</v>
      </c>
      <c r="O8" s="22">
        <v>14172816</v>
      </c>
      <c r="P8" s="22">
        <v>14043191</v>
      </c>
      <c r="Q8" s="22">
        <v>13922043</v>
      </c>
      <c r="R8" s="22">
        <v>42138050</v>
      </c>
      <c r="S8" s="22">
        <v>2618</v>
      </c>
      <c r="T8" s="22">
        <v>4801</v>
      </c>
      <c r="U8" s="22">
        <v>17552</v>
      </c>
      <c r="V8" s="22">
        <v>24971</v>
      </c>
      <c r="W8" s="22">
        <v>123129160</v>
      </c>
      <c r="X8" s="22">
        <v>151672243</v>
      </c>
      <c r="Y8" s="22">
        <v>-28543083</v>
      </c>
      <c r="Z8" s="23">
        <v>-18.818923248863669</v>
      </c>
      <c r="AA8" s="20">
        <v>151672243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1471111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37373595</v>
      </c>
      <c r="D13" s="20"/>
      <c r="E13" s="21"/>
      <c r="F13" s="22"/>
      <c r="G13" s="22">
        <v>5960985</v>
      </c>
      <c r="H13" s="22">
        <v>3194162</v>
      </c>
      <c r="I13" s="22">
        <v>3240650</v>
      </c>
      <c r="J13" s="22">
        <v>12395797</v>
      </c>
      <c r="K13" s="22">
        <v>3440900</v>
      </c>
      <c r="L13" s="22">
        <v>3544120</v>
      </c>
      <c r="M13" s="22">
        <v>3641553</v>
      </c>
      <c r="N13" s="22">
        <v>10626573</v>
      </c>
      <c r="O13" s="22">
        <v>-4121260</v>
      </c>
      <c r="P13" s="22">
        <v>3909012</v>
      </c>
      <c r="Q13" s="22">
        <v>3636303</v>
      </c>
      <c r="R13" s="22">
        <v>3424055</v>
      </c>
      <c r="S13" s="22"/>
      <c r="T13" s="22"/>
      <c r="U13" s="22"/>
      <c r="V13" s="22"/>
      <c r="W13" s="22">
        <v>26446425</v>
      </c>
      <c r="X13" s="22"/>
      <c r="Y13" s="22">
        <v>26446425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>
        <v>3823</v>
      </c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140407</v>
      </c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1696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249768000</v>
      </c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-29036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277352003</v>
      </c>
      <c r="D33" s="29">
        <f t="shared" ref="D33:Y33" si="0">SUM(D6:D32)</f>
        <v>0</v>
      </c>
      <c r="E33" s="30">
        <f t="shared" si="0"/>
        <v>401440236</v>
      </c>
      <c r="F33" s="31">
        <f t="shared" si="0"/>
        <v>151672243</v>
      </c>
      <c r="G33" s="31">
        <f t="shared" si="0"/>
        <v>18027296</v>
      </c>
      <c r="H33" s="31">
        <f t="shared" si="0"/>
        <v>16731057</v>
      </c>
      <c r="I33" s="31">
        <f t="shared" si="0"/>
        <v>16814503</v>
      </c>
      <c r="J33" s="31">
        <f t="shared" si="0"/>
        <v>51572856</v>
      </c>
      <c r="K33" s="31">
        <f t="shared" si="0"/>
        <v>17166989</v>
      </c>
      <c r="L33" s="31">
        <f t="shared" si="0"/>
        <v>17108459</v>
      </c>
      <c r="M33" s="31">
        <f t="shared" si="0"/>
        <v>17248350</v>
      </c>
      <c r="N33" s="31">
        <f t="shared" si="0"/>
        <v>51523798</v>
      </c>
      <c r="O33" s="31">
        <f t="shared" si="0"/>
        <v>10051556</v>
      </c>
      <c r="P33" s="31">
        <f t="shared" si="0"/>
        <v>17412042</v>
      </c>
      <c r="Q33" s="31">
        <f t="shared" si="0"/>
        <v>17558346</v>
      </c>
      <c r="R33" s="31">
        <f t="shared" si="0"/>
        <v>45021944</v>
      </c>
      <c r="S33" s="31">
        <f t="shared" si="0"/>
        <v>2618</v>
      </c>
      <c r="T33" s="31">
        <f t="shared" si="0"/>
        <v>4801</v>
      </c>
      <c r="U33" s="31">
        <f t="shared" si="0"/>
        <v>17552</v>
      </c>
      <c r="V33" s="31">
        <f t="shared" si="0"/>
        <v>24971</v>
      </c>
      <c r="W33" s="31">
        <f t="shared" si="0"/>
        <v>148143569</v>
      </c>
      <c r="X33" s="31">
        <f t="shared" si="0"/>
        <v>151672243</v>
      </c>
      <c r="Y33" s="31">
        <f t="shared" si="0"/>
        <v>-3528674</v>
      </c>
      <c r="Z33" s="32">
        <f>+IF(X33&lt;&gt;0,+(Y33/X33)*100,0)</f>
        <v>-2.326512702789</v>
      </c>
      <c r="AA33" s="29">
        <f>SUM(AA6:AA32)</f>
        <v>151672243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177905926</v>
      </c>
      <c r="D35" s="20"/>
      <c r="E35" s="21">
        <v>79974612</v>
      </c>
      <c r="F35" s="22">
        <v>80301075</v>
      </c>
      <c r="G35" s="22">
        <v>6297327</v>
      </c>
      <c r="H35" s="22">
        <v>5994196</v>
      </c>
      <c r="I35" s="22">
        <v>6259037</v>
      </c>
      <c r="J35" s="22">
        <v>18550560</v>
      </c>
      <c r="K35" s="22">
        <v>6789490</v>
      </c>
      <c r="L35" s="22">
        <v>6430293</v>
      </c>
      <c r="M35" s="22">
        <v>6511585</v>
      </c>
      <c r="N35" s="22">
        <v>19731368</v>
      </c>
      <c r="O35" s="22">
        <v>6690259</v>
      </c>
      <c r="P35" s="22">
        <v>6071856</v>
      </c>
      <c r="Q35" s="22">
        <v>4838193</v>
      </c>
      <c r="R35" s="22">
        <v>17600308</v>
      </c>
      <c r="S35" s="22"/>
      <c r="T35" s="22"/>
      <c r="U35" s="22"/>
      <c r="V35" s="22"/>
      <c r="W35" s="22">
        <v>55882236</v>
      </c>
      <c r="X35" s="22">
        <v>80301075</v>
      </c>
      <c r="Y35" s="22">
        <v>-24418839</v>
      </c>
      <c r="Z35" s="23">
        <v>-30.40910598021259</v>
      </c>
      <c r="AA35" s="20">
        <v>80301075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276461</v>
      </c>
      <c r="D38" s="20"/>
      <c r="E38" s="21">
        <v>1198020</v>
      </c>
      <c r="F38" s="22">
        <v>602440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602440</v>
      </c>
      <c r="Y38" s="22">
        <v>-602440</v>
      </c>
      <c r="Z38" s="23">
        <v>-100</v>
      </c>
      <c r="AA38" s="20">
        <v>602440</v>
      </c>
    </row>
    <row r="39" spans="1:27" x14ac:dyDescent="0.25">
      <c r="A39" s="19" t="s">
        <v>65</v>
      </c>
      <c r="B39" s="15" t="s">
        <v>32</v>
      </c>
      <c r="C39" s="20">
        <v>185599571</v>
      </c>
      <c r="D39" s="20"/>
      <c r="E39" s="21">
        <v>102304884</v>
      </c>
      <c r="F39" s="22">
        <v>102304870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102304870</v>
      </c>
      <c r="Y39" s="22">
        <v>-102304870</v>
      </c>
      <c r="Z39" s="23">
        <v>-100</v>
      </c>
      <c r="AA39" s="20">
        <v>102304870</v>
      </c>
    </row>
    <row r="40" spans="1:27" x14ac:dyDescent="0.25">
      <c r="A40" s="19" t="s">
        <v>66</v>
      </c>
      <c r="B40" s="15" t="s">
        <v>32</v>
      </c>
      <c r="C40" s="20">
        <v>6902213</v>
      </c>
      <c r="D40" s="20"/>
      <c r="E40" s="21">
        <v>332256</v>
      </c>
      <c r="F40" s="22">
        <v>332234</v>
      </c>
      <c r="G40" s="22"/>
      <c r="H40" s="22"/>
      <c r="I40" s="22"/>
      <c r="J40" s="22"/>
      <c r="K40" s="22"/>
      <c r="L40" s="22"/>
      <c r="M40" s="22"/>
      <c r="N40" s="22"/>
      <c r="O40" s="22"/>
      <c r="P40" s="22">
        <v>106902</v>
      </c>
      <c r="Q40" s="22"/>
      <c r="R40" s="22">
        <v>106902</v>
      </c>
      <c r="S40" s="22"/>
      <c r="T40" s="22"/>
      <c r="U40" s="22"/>
      <c r="V40" s="22"/>
      <c r="W40" s="22">
        <v>106902</v>
      </c>
      <c r="X40" s="22">
        <v>332234</v>
      </c>
      <c r="Y40" s="22">
        <v>-225332</v>
      </c>
      <c r="Z40" s="23">
        <v>-67.823281181336043</v>
      </c>
      <c r="AA40" s="20">
        <v>332234</v>
      </c>
    </row>
    <row r="41" spans="1:27" x14ac:dyDescent="0.25">
      <c r="A41" s="19" t="s">
        <v>40</v>
      </c>
      <c r="B41" s="15" t="s">
        <v>32</v>
      </c>
      <c r="C41" s="20">
        <v>748475</v>
      </c>
      <c r="D41" s="20"/>
      <c r="E41" s="21">
        <v>430620</v>
      </c>
      <c r="F41" s="22">
        <v>532365</v>
      </c>
      <c r="G41" s="22">
        <v>153485</v>
      </c>
      <c r="H41" s="22">
        <v>100393</v>
      </c>
      <c r="I41" s="22">
        <v>62444</v>
      </c>
      <c r="J41" s="22">
        <v>316322</v>
      </c>
      <c r="K41" s="22">
        <v>172248</v>
      </c>
      <c r="L41" s="22">
        <v>6788</v>
      </c>
      <c r="M41" s="22">
        <v>25373</v>
      </c>
      <c r="N41" s="22">
        <v>204409</v>
      </c>
      <c r="O41" s="22">
        <v>60490</v>
      </c>
      <c r="P41" s="22">
        <v>43881</v>
      </c>
      <c r="Q41" s="22">
        <v>130005</v>
      </c>
      <c r="R41" s="22">
        <v>234376</v>
      </c>
      <c r="S41" s="22"/>
      <c r="T41" s="22"/>
      <c r="U41" s="22"/>
      <c r="V41" s="22"/>
      <c r="W41" s="22">
        <v>755107</v>
      </c>
      <c r="X41" s="22">
        <v>532365</v>
      </c>
      <c r="Y41" s="22">
        <v>222742</v>
      </c>
      <c r="Z41" s="23">
        <v>41.84009091506767</v>
      </c>
      <c r="AA41" s="20">
        <v>532365</v>
      </c>
    </row>
    <row r="42" spans="1:27" x14ac:dyDescent="0.25">
      <c r="A42" s="19" t="s">
        <v>67</v>
      </c>
      <c r="B42" s="15" t="s">
        <v>32</v>
      </c>
      <c r="C42" s="20">
        <v>11748004</v>
      </c>
      <c r="D42" s="20"/>
      <c r="E42" s="21">
        <v>22288860</v>
      </c>
      <c r="F42" s="22">
        <v>21419375</v>
      </c>
      <c r="G42" s="22">
        <v>125836</v>
      </c>
      <c r="H42" s="22">
        <v>1773440</v>
      </c>
      <c r="I42" s="22">
        <v>1555766</v>
      </c>
      <c r="J42" s="22">
        <v>3455042</v>
      </c>
      <c r="K42" s="22">
        <v>1510148</v>
      </c>
      <c r="L42" s="22">
        <v>2314455</v>
      </c>
      <c r="M42" s="22">
        <v>1076370</v>
      </c>
      <c r="N42" s="22">
        <v>4900973</v>
      </c>
      <c r="O42" s="22">
        <v>920341</v>
      </c>
      <c r="P42" s="22">
        <v>4490667</v>
      </c>
      <c r="Q42" s="22">
        <v>4910634</v>
      </c>
      <c r="R42" s="22">
        <v>10321642</v>
      </c>
      <c r="S42" s="22">
        <v>142704</v>
      </c>
      <c r="T42" s="22"/>
      <c r="U42" s="22"/>
      <c r="V42" s="22">
        <v>142704</v>
      </c>
      <c r="W42" s="22">
        <v>18820361</v>
      </c>
      <c r="X42" s="22">
        <v>21419375</v>
      </c>
      <c r="Y42" s="22">
        <v>-2599014</v>
      </c>
      <c r="Z42" s="23">
        <v>-12.13393948236118</v>
      </c>
      <c r="AA42" s="20">
        <v>21419375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9358659</v>
      </c>
      <c r="D45" s="20"/>
      <c r="E45" s="21">
        <v>10637232</v>
      </c>
      <c r="F45" s="22">
        <v>9159803</v>
      </c>
      <c r="G45" s="22">
        <v>397774</v>
      </c>
      <c r="H45" s="22">
        <v>410787</v>
      </c>
      <c r="I45" s="22">
        <v>513079</v>
      </c>
      <c r="J45" s="22">
        <v>1321640</v>
      </c>
      <c r="K45" s="22">
        <v>722236</v>
      </c>
      <c r="L45" s="22">
        <v>353650</v>
      </c>
      <c r="M45" s="22">
        <v>488696</v>
      </c>
      <c r="N45" s="22">
        <v>1564582</v>
      </c>
      <c r="O45" s="22">
        <v>661877</v>
      </c>
      <c r="P45" s="22">
        <v>391507</v>
      </c>
      <c r="Q45" s="22">
        <v>553502</v>
      </c>
      <c r="R45" s="22">
        <v>1606886</v>
      </c>
      <c r="S45" s="22"/>
      <c r="T45" s="22"/>
      <c r="U45" s="22"/>
      <c r="V45" s="22"/>
      <c r="W45" s="22">
        <v>4493108</v>
      </c>
      <c r="X45" s="22">
        <v>9159803</v>
      </c>
      <c r="Y45" s="22">
        <v>-4666695</v>
      </c>
      <c r="Z45" s="23">
        <v>-50.94754767105799</v>
      </c>
      <c r="AA45" s="20">
        <v>9159803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392539309</v>
      </c>
      <c r="D48" s="29">
        <f t="shared" ref="D48:Y48" si="1">SUM(D35:D47)</f>
        <v>0</v>
      </c>
      <c r="E48" s="30">
        <f t="shared" si="1"/>
        <v>217166484</v>
      </c>
      <c r="F48" s="31">
        <f t="shared" si="1"/>
        <v>214652162</v>
      </c>
      <c r="G48" s="31">
        <f t="shared" si="1"/>
        <v>6974422</v>
      </c>
      <c r="H48" s="31">
        <f t="shared" si="1"/>
        <v>8278816</v>
      </c>
      <c r="I48" s="31">
        <f t="shared" si="1"/>
        <v>8390326</v>
      </c>
      <c r="J48" s="31">
        <f t="shared" si="1"/>
        <v>23643564</v>
      </c>
      <c r="K48" s="31">
        <f t="shared" si="1"/>
        <v>9194122</v>
      </c>
      <c r="L48" s="31">
        <f t="shared" si="1"/>
        <v>9105186</v>
      </c>
      <c r="M48" s="31">
        <f t="shared" si="1"/>
        <v>8102024</v>
      </c>
      <c r="N48" s="31">
        <f t="shared" si="1"/>
        <v>26401332</v>
      </c>
      <c r="O48" s="31">
        <f t="shared" si="1"/>
        <v>8332967</v>
      </c>
      <c r="P48" s="31">
        <f t="shared" si="1"/>
        <v>11104813</v>
      </c>
      <c r="Q48" s="31">
        <f t="shared" si="1"/>
        <v>10432334</v>
      </c>
      <c r="R48" s="31">
        <f t="shared" si="1"/>
        <v>29870114</v>
      </c>
      <c r="S48" s="31">
        <f t="shared" si="1"/>
        <v>142704</v>
      </c>
      <c r="T48" s="31">
        <f t="shared" si="1"/>
        <v>0</v>
      </c>
      <c r="U48" s="31">
        <f t="shared" si="1"/>
        <v>0</v>
      </c>
      <c r="V48" s="31">
        <f t="shared" si="1"/>
        <v>142704</v>
      </c>
      <c r="W48" s="31">
        <f t="shared" si="1"/>
        <v>80057714</v>
      </c>
      <c r="X48" s="31">
        <f t="shared" si="1"/>
        <v>214652162</v>
      </c>
      <c r="Y48" s="31">
        <f t="shared" si="1"/>
        <v>-134594448</v>
      </c>
      <c r="Z48" s="32">
        <f>+IF(X48&lt;&gt;0,+(Y48/X48)*100,0)</f>
        <v>-62.703513789905365</v>
      </c>
      <c r="AA48" s="29">
        <f>SUM(AA35:AA47)</f>
        <v>214652162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-115187306</v>
      </c>
      <c r="D49" s="39">
        <f t="shared" si="2"/>
        <v>0</v>
      </c>
      <c r="E49" s="40">
        <f t="shared" si="2"/>
        <v>184273752</v>
      </c>
      <c r="F49" s="41">
        <f t="shared" si="2"/>
        <v>-62979919</v>
      </c>
      <c r="G49" s="41">
        <f t="shared" si="2"/>
        <v>11052874</v>
      </c>
      <c r="H49" s="41">
        <f t="shared" si="2"/>
        <v>8452241</v>
      </c>
      <c r="I49" s="41">
        <f t="shared" si="2"/>
        <v>8424177</v>
      </c>
      <c r="J49" s="41">
        <f t="shared" si="2"/>
        <v>27929292</v>
      </c>
      <c r="K49" s="41">
        <f t="shared" si="2"/>
        <v>7972867</v>
      </c>
      <c r="L49" s="41">
        <f t="shared" si="2"/>
        <v>8003273</v>
      </c>
      <c r="M49" s="41">
        <f t="shared" si="2"/>
        <v>9146326</v>
      </c>
      <c r="N49" s="41">
        <f t="shared" si="2"/>
        <v>25122466</v>
      </c>
      <c r="O49" s="41">
        <f t="shared" si="2"/>
        <v>1718589</v>
      </c>
      <c r="P49" s="41">
        <f t="shared" si="2"/>
        <v>6307229</v>
      </c>
      <c r="Q49" s="41">
        <f t="shared" si="2"/>
        <v>7126012</v>
      </c>
      <c r="R49" s="41">
        <f t="shared" si="2"/>
        <v>15151830</v>
      </c>
      <c r="S49" s="41">
        <f t="shared" si="2"/>
        <v>-140086</v>
      </c>
      <c r="T49" s="41">
        <f t="shared" si="2"/>
        <v>4801</v>
      </c>
      <c r="U49" s="41">
        <f t="shared" si="2"/>
        <v>17552</v>
      </c>
      <c r="V49" s="41">
        <f t="shared" si="2"/>
        <v>-117733</v>
      </c>
      <c r="W49" s="41">
        <f t="shared" si="2"/>
        <v>68085855</v>
      </c>
      <c r="X49" s="41">
        <f t="shared" si="2"/>
        <v>-62979919</v>
      </c>
      <c r="Y49" s="41">
        <f t="shared" si="2"/>
        <v>131065774</v>
      </c>
      <c r="Z49" s="42">
        <f>+IF(X49&lt;&gt;0,+(Y49/X49)*100,0)</f>
        <v>-208.10724446946332</v>
      </c>
      <c r="AA49" s="39">
        <f>+AA33-AA48</f>
        <v>-62979919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-115187306</v>
      </c>
      <c r="D52" s="48">
        <f t="shared" si="3"/>
        <v>0</v>
      </c>
      <c r="E52" s="49">
        <f t="shared" si="3"/>
        <v>184273752</v>
      </c>
      <c r="F52" s="50">
        <f t="shared" si="3"/>
        <v>-62979919</v>
      </c>
      <c r="G52" s="50">
        <f t="shared" si="3"/>
        <v>11052874</v>
      </c>
      <c r="H52" s="50">
        <f t="shared" si="3"/>
        <v>8452241</v>
      </c>
      <c r="I52" s="50">
        <f t="shared" si="3"/>
        <v>8424177</v>
      </c>
      <c r="J52" s="50">
        <f t="shared" si="3"/>
        <v>27929292</v>
      </c>
      <c r="K52" s="50">
        <f t="shared" si="3"/>
        <v>7972867</v>
      </c>
      <c r="L52" s="50">
        <f t="shared" si="3"/>
        <v>8003273</v>
      </c>
      <c r="M52" s="50">
        <f t="shared" si="3"/>
        <v>9146326</v>
      </c>
      <c r="N52" s="50">
        <f t="shared" si="3"/>
        <v>25122466</v>
      </c>
      <c r="O52" s="50">
        <f t="shared" si="3"/>
        <v>1718589</v>
      </c>
      <c r="P52" s="50">
        <f t="shared" si="3"/>
        <v>6307229</v>
      </c>
      <c r="Q52" s="50">
        <f t="shared" si="3"/>
        <v>7126012</v>
      </c>
      <c r="R52" s="50">
        <f t="shared" si="3"/>
        <v>15151830</v>
      </c>
      <c r="S52" s="50">
        <f t="shared" si="3"/>
        <v>-140086</v>
      </c>
      <c r="T52" s="50">
        <f t="shared" si="3"/>
        <v>4801</v>
      </c>
      <c r="U52" s="50">
        <f t="shared" si="3"/>
        <v>17552</v>
      </c>
      <c r="V52" s="50">
        <f t="shared" si="3"/>
        <v>-117733</v>
      </c>
      <c r="W52" s="50">
        <f t="shared" si="3"/>
        <v>68085855</v>
      </c>
      <c r="X52" s="50">
        <f t="shared" si="3"/>
        <v>-62979919</v>
      </c>
      <c r="Y52" s="50">
        <f t="shared" si="3"/>
        <v>131065774</v>
      </c>
      <c r="Z52" s="51">
        <f>+IF(X52&lt;&gt;0,+(Y52/X52)*100,0)</f>
        <v>-208.10724446946332</v>
      </c>
      <c r="AA52" s="48">
        <f>SUM(AA49:AA51)</f>
        <v>-62979919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-115187306</v>
      </c>
      <c r="D54" s="54">
        <f>+D52-D53</f>
        <v>0</v>
      </c>
      <c r="E54" s="55">
        <f t="shared" si="4"/>
        <v>184273752</v>
      </c>
      <c r="F54" s="56">
        <f t="shared" si="4"/>
        <v>-62979919</v>
      </c>
      <c r="G54" s="56">
        <f t="shared" si="4"/>
        <v>11052874</v>
      </c>
      <c r="H54" s="56">
        <f t="shared" si="4"/>
        <v>8452241</v>
      </c>
      <c r="I54" s="56">
        <f t="shared" si="4"/>
        <v>8424177</v>
      </c>
      <c r="J54" s="56">
        <f t="shared" si="4"/>
        <v>27929292</v>
      </c>
      <c r="K54" s="56">
        <f t="shared" si="4"/>
        <v>7972867</v>
      </c>
      <c r="L54" s="56">
        <f t="shared" si="4"/>
        <v>8003273</v>
      </c>
      <c r="M54" s="56">
        <f t="shared" si="4"/>
        <v>9146326</v>
      </c>
      <c r="N54" s="56">
        <f t="shared" si="4"/>
        <v>25122466</v>
      </c>
      <c r="O54" s="56">
        <f t="shared" si="4"/>
        <v>1718589</v>
      </c>
      <c r="P54" s="56">
        <f t="shared" si="4"/>
        <v>6307229</v>
      </c>
      <c r="Q54" s="56">
        <f t="shared" si="4"/>
        <v>7126012</v>
      </c>
      <c r="R54" s="56">
        <f t="shared" si="4"/>
        <v>15151830</v>
      </c>
      <c r="S54" s="56">
        <f t="shared" si="4"/>
        <v>-140086</v>
      </c>
      <c r="T54" s="56">
        <f t="shared" si="4"/>
        <v>4801</v>
      </c>
      <c r="U54" s="56">
        <f t="shared" si="4"/>
        <v>17552</v>
      </c>
      <c r="V54" s="56">
        <f t="shared" si="4"/>
        <v>-117733</v>
      </c>
      <c r="W54" s="56">
        <f t="shared" si="4"/>
        <v>68085855</v>
      </c>
      <c r="X54" s="56">
        <f t="shared" si="4"/>
        <v>-62979919</v>
      </c>
      <c r="Y54" s="56">
        <f t="shared" si="4"/>
        <v>131065774</v>
      </c>
      <c r="Z54" s="57">
        <f>+IF(X54&lt;&gt;0,+(Y54/X54)*100,0)</f>
        <v>-208.10724446946332</v>
      </c>
      <c r="AA54" s="54">
        <f>+AA52-AA53</f>
        <v>-62979919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-115187306</v>
      </c>
      <c r="D57" s="48">
        <f>SUM(D54:D56)</f>
        <v>0</v>
      </c>
      <c r="E57" s="49">
        <f t="shared" si="5"/>
        <v>184273752</v>
      </c>
      <c r="F57" s="50">
        <f t="shared" si="5"/>
        <v>-62979919</v>
      </c>
      <c r="G57" s="50">
        <f t="shared" si="5"/>
        <v>11052874</v>
      </c>
      <c r="H57" s="50">
        <f t="shared" si="5"/>
        <v>8452241</v>
      </c>
      <c r="I57" s="50">
        <f t="shared" si="5"/>
        <v>8424177</v>
      </c>
      <c r="J57" s="50">
        <f t="shared" si="5"/>
        <v>27929292</v>
      </c>
      <c r="K57" s="50">
        <f t="shared" si="5"/>
        <v>7972867</v>
      </c>
      <c r="L57" s="50">
        <f t="shared" si="5"/>
        <v>8003273</v>
      </c>
      <c r="M57" s="50">
        <f t="shared" si="5"/>
        <v>9146326</v>
      </c>
      <c r="N57" s="50">
        <f t="shared" si="5"/>
        <v>25122466</v>
      </c>
      <c r="O57" s="50">
        <f t="shared" si="5"/>
        <v>1718589</v>
      </c>
      <c r="P57" s="50">
        <f t="shared" si="5"/>
        <v>6307229</v>
      </c>
      <c r="Q57" s="50">
        <f t="shared" si="5"/>
        <v>7126012</v>
      </c>
      <c r="R57" s="50">
        <f t="shared" si="5"/>
        <v>15151830</v>
      </c>
      <c r="S57" s="50">
        <f t="shared" si="5"/>
        <v>-140086</v>
      </c>
      <c r="T57" s="50">
        <f t="shared" si="5"/>
        <v>4801</v>
      </c>
      <c r="U57" s="50">
        <f t="shared" si="5"/>
        <v>17552</v>
      </c>
      <c r="V57" s="50">
        <f t="shared" si="5"/>
        <v>-117733</v>
      </c>
      <c r="W57" s="50">
        <f t="shared" si="5"/>
        <v>68085855</v>
      </c>
      <c r="X57" s="50">
        <f t="shared" si="5"/>
        <v>-62979919</v>
      </c>
      <c r="Y57" s="50">
        <f t="shared" si="5"/>
        <v>131065774</v>
      </c>
      <c r="Z57" s="51">
        <f>+IF(X57&lt;&gt;0,+(Y57/X57)*100,0)</f>
        <v>-208.10724446946332</v>
      </c>
      <c r="AA57" s="48">
        <f>SUM(AA54:AA56)</f>
        <v>-62979919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-115187306</v>
      </c>
      <c r="D60" s="65">
        <f>SUM(D57:D59)</f>
        <v>0</v>
      </c>
      <c r="E60" s="66">
        <f t="shared" si="6"/>
        <v>184273752</v>
      </c>
      <c r="F60" s="67">
        <f t="shared" si="6"/>
        <v>-62979919</v>
      </c>
      <c r="G60" s="67">
        <f t="shared" si="6"/>
        <v>11052874</v>
      </c>
      <c r="H60" s="67">
        <f t="shared" si="6"/>
        <v>8452241</v>
      </c>
      <c r="I60" s="67">
        <f t="shared" si="6"/>
        <v>8424177</v>
      </c>
      <c r="J60" s="67">
        <f t="shared" si="6"/>
        <v>27929292</v>
      </c>
      <c r="K60" s="67">
        <f t="shared" si="6"/>
        <v>7972867</v>
      </c>
      <c r="L60" s="67">
        <f t="shared" si="6"/>
        <v>8003273</v>
      </c>
      <c r="M60" s="67">
        <f t="shared" si="6"/>
        <v>9146326</v>
      </c>
      <c r="N60" s="67">
        <f t="shared" si="6"/>
        <v>25122466</v>
      </c>
      <c r="O60" s="67">
        <f t="shared" si="6"/>
        <v>1718589</v>
      </c>
      <c r="P60" s="67">
        <f t="shared" si="6"/>
        <v>6307229</v>
      </c>
      <c r="Q60" s="67">
        <f t="shared" si="6"/>
        <v>7126012</v>
      </c>
      <c r="R60" s="67">
        <f t="shared" si="6"/>
        <v>15151830</v>
      </c>
      <c r="S60" s="67">
        <f t="shared" si="6"/>
        <v>-140086</v>
      </c>
      <c r="T60" s="67">
        <f t="shared" si="6"/>
        <v>4801</v>
      </c>
      <c r="U60" s="67">
        <f t="shared" si="6"/>
        <v>17552</v>
      </c>
      <c r="V60" s="67">
        <f t="shared" si="6"/>
        <v>-117733</v>
      </c>
      <c r="W60" s="67">
        <f t="shared" si="6"/>
        <v>68085855</v>
      </c>
      <c r="X60" s="67">
        <f t="shared" si="6"/>
        <v>-62979919</v>
      </c>
      <c r="Y60" s="67">
        <f t="shared" si="6"/>
        <v>131065774</v>
      </c>
      <c r="Z60" s="68">
        <f>+IF(X60&lt;&gt;0,+(Y60/X60)*100,0)</f>
        <v>-208.10724446946332</v>
      </c>
      <c r="AA60" s="65">
        <f>SUM(AA57:AA59)</f>
        <v>-62979919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1064625</v>
      </c>
      <c r="D35" s="20"/>
      <c r="E35" s="21">
        <v>369052</v>
      </c>
      <c r="F35" s="22">
        <v>1527186</v>
      </c>
      <c r="G35" s="22">
        <v>98100</v>
      </c>
      <c r="H35" s="22">
        <v>86044</v>
      </c>
      <c r="I35" s="22">
        <v>96143</v>
      </c>
      <c r="J35" s="22">
        <v>280287</v>
      </c>
      <c r="K35" s="22">
        <v>92754</v>
      </c>
      <c r="L35" s="22">
        <v>94223</v>
      </c>
      <c r="M35" s="22">
        <v>96760</v>
      </c>
      <c r="N35" s="22">
        <v>283737</v>
      </c>
      <c r="O35" s="22">
        <v>93206</v>
      </c>
      <c r="P35" s="22">
        <v>93239</v>
      </c>
      <c r="Q35" s="22">
        <v>105051</v>
      </c>
      <c r="R35" s="22">
        <v>291496</v>
      </c>
      <c r="S35" s="22">
        <v>91739</v>
      </c>
      <c r="T35" s="22">
        <v>140116</v>
      </c>
      <c r="U35" s="22">
        <v>94559</v>
      </c>
      <c r="V35" s="22">
        <v>326414</v>
      </c>
      <c r="W35" s="22">
        <v>1181934</v>
      </c>
      <c r="X35" s="22">
        <v>1527186</v>
      </c>
      <c r="Y35" s="22">
        <v>-345252</v>
      </c>
      <c r="Z35" s="23">
        <v>-22.60706947287364</v>
      </c>
      <c r="AA35" s="20">
        <v>1527186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8384</v>
      </c>
      <c r="D45" s="20"/>
      <c r="E45" s="21"/>
      <c r="F45" s="22"/>
      <c r="G45" s="22">
        <v>792</v>
      </c>
      <c r="H45" s="22">
        <v>670</v>
      </c>
      <c r="I45" s="22">
        <v>765</v>
      </c>
      <c r="J45" s="22">
        <v>2227</v>
      </c>
      <c r="K45" s="22">
        <v>728</v>
      </c>
      <c r="L45" s="22">
        <v>742</v>
      </c>
      <c r="M45" s="22">
        <v>768</v>
      </c>
      <c r="N45" s="22">
        <v>2238</v>
      </c>
      <c r="O45" s="22">
        <v>732</v>
      </c>
      <c r="P45" s="22">
        <v>733</v>
      </c>
      <c r="Q45" s="22">
        <v>848</v>
      </c>
      <c r="R45" s="22">
        <v>2313</v>
      </c>
      <c r="S45" s="22">
        <v>715</v>
      </c>
      <c r="T45" s="22">
        <v>1198</v>
      </c>
      <c r="U45" s="22">
        <v>743</v>
      </c>
      <c r="V45" s="22">
        <v>2656</v>
      </c>
      <c r="W45" s="22">
        <v>9434</v>
      </c>
      <c r="X45" s="22"/>
      <c r="Y45" s="22">
        <v>9434</v>
      </c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1073009</v>
      </c>
      <c r="D48" s="29">
        <f t="shared" ref="D48:Y48" si="1">SUM(D35:D47)</f>
        <v>0</v>
      </c>
      <c r="E48" s="30">
        <f t="shared" si="1"/>
        <v>369052</v>
      </c>
      <c r="F48" s="31">
        <f t="shared" si="1"/>
        <v>1527186</v>
      </c>
      <c r="G48" s="31">
        <f t="shared" si="1"/>
        <v>98892</v>
      </c>
      <c r="H48" s="31">
        <f t="shared" si="1"/>
        <v>86714</v>
      </c>
      <c r="I48" s="31">
        <f t="shared" si="1"/>
        <v>96908</v>
      </c>
      <c r="J48" s="31">
        <f t="shared" si="1"/>
        <v>282514</v>
      </c>
      <c r="K48" s="31">
        <f t="shared" si="1"/>
        <v>93482</v>
      </c>
      <c r="L48" s="31">
        <f t="shared" si="1"/>
        <v>94965</v>
      </c>
      <c r="M48" s="31">
        <f t="shared" si="1"/>
        <v>97528</v>
      </c>
      <c r="N48" s="31">
        <f t="shared" si="1"/>
        <v>285975</v>
      </c>
      <c r="O48" s="31">
        <f t="shared" si="1"/>
        <v>93938</v>
      </c>
      <c r="P48" s="31">
        <f t="shared" si="1"/>
        <v>93972</v>
      </c>
      <c r="Q48" s="31">
        <f t="shared" si="1"/>
        <v>105899</v>
      </c>
      <c r="R48" s="31">
        <f t="shared" si="1"/>
        <v>293809</v>
      </c>
      <c r="S48" s="31">
        <f t="shared" si="1"/>
        <v>92454</v>
      </c>
      <c r="T48" s="31">
        <f t="shared" si="1"/>
        <v>141314</v>
      </c>
      <c r="U48" s="31">
        <f t="shared" si="1"/>
        <v>95302</v>
      </c>
      <c r="V48" s="31">
        <f t="shared" si="1"/>
        <v>329070</v>
      </c>
      <c r="W48" s="31">
        <f t="shared" si="1"/>
        <v>1191368</v>
      </c>
      <c r="X48" s="31">
        <f t="shared" si="1"/>
        <v>1527186</v>
      </c>
      <c r="Y48" s="31">
        <f t="shared" si="1"/>
        <v>-335818</v>
      </c>
      <c r="Z48" s="32">
        <f>+IF(X48&lt;&gt;0,+(Y48/X48)*100,0)</f>
        <v>-21.989332013258373</v>
      </c>
      <c r="AA48" s="29">
        <f>SUM(AA35:AA47)</f>
        <v>1527186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-1073009</v>
      </c>
      <c r="D49" s="39">
        <f t="shared" si="2"/>
        <v>0</v>
      </c>
      <c r="E49" s="40">
        <f t="shared" si="2"/>
        <v>-369052</v>
      </c>
      <c r="F49" s="41">
        <f t="shared" si="2"/>
        <v>-1527186</v>
      </c>
      <c r="G49" s="41">
        <f t="shared" si="2"/>
        <v>-98892</v>
      </c>
      <c r="H49" s="41">
        <f t="shared" si="2"/>
        <v>-86714</v>
      </c>
      <c r="I49" s="41">
        <f t="shared" si="2"/>
        <v>-96908</v>
      </c>
      <c r="J49" s="41">
        <f t="shared" si="2"/>
        <v>-282514</v>
      </c>
      <c r="K49" s="41">
        <f t="shared" si="2"/>
        <v>-93482</v>
      </c>
      <c r="L49" s="41">
        <f t="shared" si="2"/>
        <v>-94965</v>
      </c>
      <c r="M49" s="41">
        <f t="shared" si="2"/>
        <v>-97528</v>
      </c>
      <c r="N49" s="41">
        <f t="shared" si="2"/>
        <v>-285975</v>
      </c>
      <c r="O49" s="41">
        <f t="shared" si="2"/>
        <v>-93938</v>
      </c>
      <c r="P49" s="41">
        <f t="shared" si="2"/>
        <v>-93972</v>
      </c>
      <c r="Q49" s="41">
        <f t="shared" si="2"/>
        <v>-105899</v>
      </c>
      <c r="R49" s="41">
        <f t="shared" si="2"/>
        <v>-293809</v>
      </c>
      <c r="S49" s="41">
        <f t="shared" si="2"/>
        <v>-92454</v>
      </c>
      <c r="T49" s="41">
        <f t="shared" si="2"/>
        <v>-141314</v>
      </c>
      <c r="U49" s="41">
        <f t="shared" si="2"/>
        <v>-95302</v>
      </c>
      <c r="V49" s="41">
        <f t="shared" si="2"/>
        <v>-329070</v>
      </c>
      <c r="W49" s="41">
        <f t="shared" si="2"/>
        <v>-1191368</v>
      </c>
      <c r="X49" s="41">
        <f t="shared" si="2"/>
        <v>-1527186</v>
      </c>
      <c r="Y49" s="41">
        <f t="shared" si="2"/>
        <v>335818</v>
      </c>
      <c r="Z49" s="42">
        <f>+IF(X49&lt;&gt;0,+(Y49/X49)*100,0)</f>
        <v>-21.989332013258373</v>
      </c>
      <c r="AA49" s="39">
        <f>+AA33-AA48</f>
        <v>-1527186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-1073009</v>
      </c>
      <c r="D52" s="48">
        <f t="shared" si="3"/>
        <v>0</v>
      </c>
      <c r="E52" s="49">
        <f t="shared" si="3"/>
        <v>-369052</v>
      </c>
      <c r="F52" s="50">
        <f t="shared" si="3"/>
        <v>-1527186</v>
      </c>
      <c r="G52" s="50">
        <f t="shared" si="3"/>
        <v>-98892</v>
      </c>
      <c r="H52" s="50">
        <f t="shared" si="3"/>
        <v>-86714</v>
      </c>
      <c r="I52" s="50">
        <f t="shared" si="3"/>
        <v>-96908</v>
      </c>
      <c r="J52" s="50">
        <f t="shared" si="3"/>
        <v>-282514</v>
      </c>
      <c r="K52" s="50">
        <f t="shared" si="3"/>
        <v>-93482</v>
      </c>
      <c r="L52" s="50">
        <f t="shared" si="3"/>
        <v>-94965</v>
      </c>
      <c r="M52" s="50">
        <f t="shared" si="3"/>
        <v>-97528</v>
      </c>
      <c r="N52" s="50">
        <f t="shared" si="3"/>
        <v>-285975</v>
      </c>
      <c r="O52" s="50">
        <f t="shared" si="3"/>
        <v>-93938</v>
      </c>
      <c r="P52" s="50">
        <f t="shared" si="3"/>
        <v>-93972</v>
      </c>
      <c r="Q52" s="50">
        <f t="shared" si="3"/>
        <v>-105899</v>
      </c>
      <c r="R52" s="50">
        <f t="shared" si="3"/>
        <v>-293809</v>
      </c>
      <c r="S52" s="50">
        <f t="shared" si="3"/>
        <v>-92454</v>
      </c>
      <c r="T52" s="50">
        <f t="shared" si="3"/>
        <v>-141314</v>
      </c>
      <c r="U52" s="50">
        <f t="shared" si="3"/>
        <v>-95302</v>
      </c>
      <c r="V52" s="50">
        <f t="shared" si="3"/>
        <v>-329070</v>
      </c>
      <c r="W52" s="50">
        <f t="shared" si="3"/>
        <v>-1191368</v>
      </c>
      <c r="X52" s="50">
        <f t="shared" si="3"/>
        <v>-1527186</v>
      </c>
      <c r="Y52" s="50">
        <f t="shared" si="3"/>
        <v>335818</v>
      </c>
      <c r="Z52" s="51">
        <f>+IF(X52&lt;&gt;0,+(Y52/X52)*100,0)</f>
        <v>-21.989332013258373</v>
      </c>
      <c r="AA52" s="48">
        <f>SUM(AA49:AA51)</f>
        <v>-1527186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-1073009</v>
      </c>
      <c r="D54" s="54">
        <f>+D52-D53</f>
        <v>0</v>
      </c>
      <c r="E54" s="55">
        <f t="shared" si="4"/>
        <v>-369052</v>
      </c>
      <c r="F54" s="56">
        <f t="shared" si="4"/>
        <v>-1527186</v>
      </c>
      <c r="G54" s="56">
        <f t="shared" si="4"/>
        <v>-98892</v>
      </c>
      <c r="H54" s="56">
        <f t="shared" si="4"/>
        <v>-86714</v>
      </c>
      <c r="I54" s="56">
        <f t="shared" si="4"/>
        <v>-96908</v>
      </c>
      <c r="J54" s="56">
        <f t="shared" si="4"/>
        <v>-282514</v>
      </c>
      <c r="K54" s="56">
        <f t="shared" si="4"/>
        <v>-93482</v>
      </c>
      <c r="L54" s="56">
        <f t="shared" si="4"/>
        <v>-94965</v>
      </c>
      <c r="M54" s="56">
        <f t="shared" si="4"/>
        <v>-97528</v>
      </c>
      <c r="N54" s="56">
        <f t="shared" si="4"/>
        <v>-285975</v>
      </c>
      <c r="O54" s="56">
        <f t="shared" si="4"/>
        <v>-93938</v>
      </c>
      <c r="P54" s="56">
        <f t="shared" si="4"/>
        <v>-93972</v>
      </c>
      <c r="Q54" s="56">
        <f t="shared" si="4"/>
        <v>-105899</v>
      </c>
      <c r="R54" s="56">
        <f t="shared" si="4"/>
        <v>-293809</v>
      </c>
      <c r="S54" s="56">
        <f t="shared" si="4"/>
        <v>-92454</v>
      </c>
      <c r="T54" s="56">
        <f t="shared" si="4"/>
        <v>-141314</v>
      </c>
      <c r="U54" s="56">
        <f t="shared" si="4"/>
        <v>-95302</v>
      </c>
      <c r="V54" s="56">
        <f t="shared" si="4"/>
        <v>-329070</v>
      </c>
      <c r="W54" s="56">
        <f t="shared" si="4"/>
        <v>-1191368</v>
      </c>
      <c r="X54" s="56">
        <f t="shared" si="4"/>
        <v>-1527186</v>
      </c>
      <c r="Y54" s="56">
        <f t="shared" si="4"/>
        <v>335818</v>
      </c>
      <c r="Z54" s="57">
        <f>+IF(X54&lt;&gt;0,+(Y54/X54)*100,0)</f>
        <v>-21.989332013258373</v>
      </c>
      <c r="AA54" s="54">
        <f>+AA52-AA53</f>
        <v>-1527186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-1073009</v>
      </c>
      <c r="D57" s="48">
        <f>SUM(D54:D56)</f>
        <v>0</v>
      </c>
      <c r="E57" s="49">
        <f t="shared" si="5"/>
        <v>-369052</v>
      </c>
      <c r="F57" s="50">
        <f t="shared" si="5"/>
        <v>-1527186</v>
      </c>
      <c r="G57" s="50">
        <f t="shared" si="5"/>
        <v>-98892</v>
      </c>
      <c r="H57" s="50">
        <f t="shared" si="5"/>
        <v>-86714</v>
      </c>
      <c r="I57" s="50">
        <f t="shared" si="5"/>
        <v>-96908</v>
      </c>
      <c r="J57" s="50">
        <f t="shared" si="5"/>
        <v>-282514</v>
      </c>
      <c r="K57" s="50">
        <f t="shared" si="5"/>
        <v>-93482</v>
      </c>
      <c r="L57" s="50">
        <f t="shared" si="5"/>
        <v>-94965</v>
      </c>
      <c r="M57" s="50">
        <f t="shared" si="5"/>
        <v>-97528</v>
      </c>
      <c r="N57" s="50">
        <f t="shared" si="5"/>
        <v>-285975</v>
      </c>
      <c r="O57" s="50">
        <f t="shared" si="5"/>
        <v>-93938</v>
      </c>
      <c r="P57" s="50">
        <f t="shared" si="5"/>
        <v>-93972</v>
      </c>
      <c r="Q57" s="50">
        <f t="shared" si="5"/>
        <v>-105899</v>
      </c>
      <c r="R57" s="50">
        <f t="shared" si="5"/>
        <v>-293809</v>
      </c>
      <c r="S57" s="50">
        <f t="shared" si="5"/>
        <v>-92454</v>
      </c>
      <c r="T57" s="50">
        <f t="shared" si="5"/>
        <v>-141314</v>
      </c>
      <c r="U57" s="50">
        <f t="shared" si="5"/>
        <v>-95302</v>
      </c>
      <c r="V57" s="50">
        <f t="shared" si="5"/>
        <v>-329070</v>
      </c>
      <c r="W57" s="50">
        <f t="shared" si="5"/>
        <v>-1191368</v>
      </c>
      <c r="X57" s="50">
        <f t="shared" si="5"/>
        <v>-1527186</v>
      </c>
      <c r="Y57" s="50">
        <f t="shared" si="5"/>
        <v>335818</v>
      </c>
      <c r="Z57" s="51">
        <f>+IF(X57&lt;&gt;0,+(Y57/X57)*100,0)</f>
        <v>-21.989332013258373</v>
      </c>
      <c r="AA57" s="48">
        <f>SUM(AA54:AA56)</f>
        <v>-1527186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-1073009</v>
      </c>
      <c r="D60" s="65">
        <f>SUM(D57:D59)</f>
        <v>0</v>
      </c>
      <c r="E60" s="66">
        <f t="shared" si="6"/>
        <v>-369052</v>
      </c>
      <c r="F60" s="67">
        <f t="shared" si="6"/>
        <v>-1527186</v>
      </c>
      <c r="G60" s="67">
        <f t="shared" si="6"/>
        <v>-98892</v>
      </c>
      <c r="H60" s="67">
        <f t="shared" si="6"/>
        <v>-86714</v>
      </c>
      <c r="I60" s="67">
        <f t="shared" si="6"/>
        <v>-96908</v>
      </c>
      <c r="J60" s="67">
        <f t="shared" si="6"/>
        <v>-282514</v>
      </c>
      <c r="K60" s="67">
        <f t="shared" si="6"/>
        <v>-93482</v>
      </c>
      <c r="L60" s="67">
        <f t="shared" si="6"/>
        <v>-94965</v>
      </c>
      <c r="M60" s="67">
        <f t="shared" si="6"/>
        <v>-97528</v>
      </c>
      <c r="N60" s="67">
        <f t="shared" si="6"/>
        <v>-285975</v>
      </c>
      <c r="O60" s="67">
        <f t="shared" si="6"/>
        <v>-93938</v>
      </c>
      <c r="P60" s="67">
        <f t="shared" si="6"/>
        <v>-93972</v>
      </c>
      <c r="Q60" s="67">
        <f t="shared" si="6"/>
        <v>-105899</v>
      </c>
      <c r="R60" s="67">
        <f t="shared" si="6"/>
        <v>-293809</v>
      </c>
      <c r="S60" s="67">
        <f t="shared" si="6"/>
        <v>-92454</v>
      </c>
      <c r="T60" s="67">
        <f t="shared" si="6"/>
        <v>-141314</v>
      </c>
      <c r="U60" s="67">
        <f t="shared" si="6"/>
        <v>-95302</v>
      </c>
      <c r="V60" s="67">
        <f t="shared" si="6"/>
        <v>-329070</v>
      </c>
      <c r="W60" s="67">
        <f t="shared" si="6"/>
        <v>-1191368</v>
      </c>
      <c r="X60" s="67">
        <f t="shared" si="6"/>
        <v>-1527186</v>
      </c>
      <c r="Y60" s="67">
        <f t="shared" si="6"/>
        <v>335818</v>
      </c>
      <c r="Z60" s="68">
        <f>+IF(X60&lt;&gt;0,+(Y60/X60)*100,0)</f>
        <v>-21.989332013258373</v>
      </c>
      <c r="AA60" s="65">
        <f>SUM(AA57:AA59)</f>
        <v>-1527186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5127</v>
      </c>
      <c r="D10" s="20"/>
      <c r="E10" s="21"/>
      <c r="F10" s="22"/>
      <c r="G10" s="22">
        <v>6</v>
      </c>
      <c r="H10" s="22">
        <v>452</v>
      </c>
      <c r="I10" s="22"/>
      <c r="J10" s="22">
        <v>458</v>
      </c>
      <c r="K10" s="22">
        <v>263</v>
      </c>
      <c r="L10" s="22"/>
      <c r="M10" s="22">
        <v>435</v>
      </c>
      <c r="N10" s="22">
        <v>698</v>
      </c>
      <c r="O10" s="22">
        <v>157</v>
      </c>
      <c r="P10" s="22"/>
      <c r="Q10" s="22">
        <v>176</v>
      </c>
      <c r="R10" s="22">
        <v>333</v>
      </c>
      <c r="S10" s="22">
        <v>365</v>
      </c>
      <c r="T10" s="22"/>
      <c r="U10" s="22">
        <v>174</v>
      </c>
      <c r="V10" s="22">
        <v>539</v>
      </c>
      <c r="W10" s="22">
        <v>2028</v>
      </c>
      <c r="X10" s="22"/>
      <c r="Y10" s="22">
        <v>2028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5127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6</v>
      </c>
      <c r="H33" s="31">
        <f t="shared" si="0"/>
        <v>452</v>
      </c>
      <c r="I33" s="31">
        <f t="shared" si="0"/>
        <v>0</v>
      </c>
      <c r="J33" s="31">
        <f t="shared" si="0"/>
        <v>458</v>
      </c>
      <c r="K33" s="31">
        <f t="shared" si="0"/>
        <v>263</v>
      </c>
      <c r="L33" s="31">
        <f t="shared" si="0"/>
        <v>0</v>
      </c>
      <c r="M33" s="31">
        <f t="shared" si="0"/>
        <v>435</v>
      </c>
      <c r="N33" s="31">
        <f t="shared" si="0"/>
        <v>698</v>
      </c>
      <c r="O33" s="31">
        <f t="shared" si="0"/>
        <v>157</v>
      </c>
      <c r="P33" s="31">
        <f t="shared" si="0"/>
        <v>0</v>
      </c>
      <c r="Q33" s="31">
        <f t="shared" si="0"/>
        <v>176</v>
      </c>
      <c r="R33" s="31">
        <f t="shared" si="0"/>
        <v>333</v>
      </c>
      <c r="S33" s="31">
        <f t="shared" si="0"/>
        <v>365</v>
      </c>
      <c r="T33" s="31">
        <f t="shared" si="0"/>
        <v>0</v>
      </c>
      <c r="U33" s="31">
        <f t="shared" si="0"/>
        <v>174</v>
      </c>
      <c r="V33" s="31">
        <f t="shared" si="0"/>
        <v>539</v>
      </c>
      <c r="W33" s="31">
        <f t="shared" si="0"/>
        <v>2028</v>
      </c>
      <c r="X33" s="31">
        <f t="shared" si="0"/>
        <v>0</v>
      </c>
      <c r="Y33" s="31">
        <f t="shared" si="0"/>
        <v>2028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5127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6</v>
      </c>
      <c r="H49" s="41">
        <f t="shared" si="2"/>
        <v>452</v>
      </c>
      <c r="I49" s="41">
        <f t="shared" si="2"/>
        <v>0</v>
      </c>
      <c r="J49" s="41">
        <f t="shared" si="2"/>
        <v>458</v>
      </c>
      <c r="K49" s="41">
        <f t="shared" si="2"/>
        <v>263</v>
      </c>
      <c r="L49" s="41">
        <f t="shared" si="2"/>
        <v>0</v>
      </c>
      <c r="M49" s="41">
        <f t="shared" si="2"/>
        <v>435</v>
      </c>
      <c r="N49" s="41">
        <f t="shared" si="2"/>
        <v>698</v>
      </c>
      <c r="O49" s="41">
        <f t="shared" si="2"/>
        <v>157</v>
      </c>
      <c r="P49" s="41">
        <f t="shared" si="2"/>
        <v>0</v>
      </c>
      <c r="Q49" s="41">
        <f t="shared" si="2"/>
        <v>176</v>
      </c>
      <c r="R49" s="41">
        <f t="shared" si="2"/>
        <v>333</v>
      </c>
      <c r="S49" s="41">
        <f t="shared" si="2"/>
        <v>365</v>
      </c>
      <c r="T49" s="41">
        <f t="shared" si="2"/>
        <v>0</v>
      </c>
      <c r="U49" s="41">
        <f t="shared" si="2"/>
        <v>174</v>
      </c>
      <c r="V49" s="41">
        <f t="shared" si="2"/>
        <v>539</v>
      </c>
      <c r="W49" s="41">
        <f t="shared" si="2"/>
        <v>2028</v>
      </c>
      <c r="X49" s="41">
        <f t="shared" si="2"/>
        <v>0</v>
      </c>
      <c r="Y49" s="41">
        <f t="shared" si="2"/>
        <v>2028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5127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6</v>
      </c>
      <c r="H52" s="50">
        <f t="shared" si="3"/>
        <v>452</v>
      </c>
      <c r="I52" s="50">
        <f t="shared" si="3"/>
        <v>0</v>
      </c>
      <c r="J52" s="50">
        <f t="shared" si="3"/>
        <v>458</v>
      </c>
      <c r="K52" s="50">
        <f t="shared" si="3"/>
        <v>263</v>
      </c>
      <c r="L52" s="50">
        <f t="shared" si="3"/>
        <v>0</v>
      </c>
      <c r="M52" s="50">
        <f t="shared" si="3"/>
        <v>435</v>
      </c>
      <c r="N52" s="50">
        <f t="shared" si="3"/>
        <v>698</v>
      </c>
      <c r="O52" s="50">
        <f t="shared" si="3"/>
        <v>157</v>
      </c>
      <c r="P52" s="50">
        <f t="shared" si="3"/>
        <v>0</v>
      </c>
      <c r="Q52" s="50">
        <f t="shared" si="3"/>
        <v>176</v>
      </c>
      <c r="R52" s="50">
        <f t="shared" si="3"/>
        <v>333</v>
      </c>
      <c r="S52" s="50">
        <f t="shared" si="3"/>
        <v>365</v>
      </c>
      <c r="T52" s="50">
        <f t="shared" si="3"/>
        <v>0</v>
      </c>
      <c r="U52" s="50">
        <f t="shared" si="3"/>
        <v>174</v>
      </c>
      <c r="V52" s="50">
        <f t="shared" si="3"/>
        <v>539</v>
      </c>
      <c r="W52" s="50">
        <f t="shared" si="3"/>
        <v>2028</v>
      </c>
      <c r="X52" s="50">
        <f t="shared" si="3"/>
        <v>0</v>
      </c>
      <c r="Y52" s="50">
        <f t="shared" si="3"/>
        <v>2028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5127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6</v>
      </c>
      <c r="H54" s="56">
        <f t="shared" si="4"/>
        <v>452</v>
      </c>
      <c r="I54" s="56">
        <f t="shared" si="4"/>
        <v>0</v>
      </c>
      <c r="J54" s="56">
        <f t="shared" si="4"/>
        <v>458</v>
      </c>
      <c r="K54" s="56">
        <f t="shared" si="4"/>
        <v>263</v>
      </c>
      <c r="L54" s="56">
        <f t="shared" si="4"/>
        <v>0</v>
      </c>
      <c r="M54" s="56">
        <f t="shared" si="4"/>
        <v>435</v>
      </c>
      <c r="N54" s="56">
        <f t="shared" si="4"/>
        <v>698</v>
      </c>
      <c r="O54" s="56">
        <f t="shared" si="4"/>
        <v>157</v>
      </c>
      <c r="P54" s="56">
        <f t="shared" si="4"/>
        <v>0</v>
      </c>
      <c r="Q54" s="56">
        <f t="shared" si="4"/>
        <v>176</v>
      </c>
      <c r="R54" s="56">
        <f t="shared" si="4"/>
        <v>333</v>
      </c>
      <c r="S54" s="56">
        <f t="shared" si="4"/>
        <v>365</v>
      </c>
      <c r="T54" s="56">
        <f t="shared" si="4"/>
        <v>0</v>
      </c>
      <c r="U54" s="56">
        <f t="shared" si="4"/>
        <v>174</v>
      </c>
      <c r="V54" s="56">
        <f t="shared" si="4"/>
        <v>539</v>
      </c>
      <c r="W54" s="56">
        <f t="shared" si="4"/>
        <v>2028</v>
      </c>
      <c r="X54" s="56">
        <f t="shared" si="4"/>
        <v>0</v>
      </c>
      <c r="Y54" s="56">
        <f t="shared" si="4"/>
        <v>2028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5127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6</v>
      </c>
      <c r="H57" s="50">
        <f t="shared" si="5"/>
        <v>452</v>
      </c>
      <c r="I57" s="50">
        <f t="shared" si="5"/>
        <v>0</v>
      </c>
      <c r="J57" s="50">
        <f t="shared" si="5"/>
        <v>458</v>
      </c>
      <c r="K57" s="50">
        <f t="shared" si="5"/>
        <v>263</v>
      </c>
      <c r="L57" s="50">
        <f t="shared" si="5"/>
        <v>0</v>
      </c>
      <c r="M57" s="50">
        <f t="shared" si="5"/>
        <v>435</v>
      </c>
      <c r="N57" s="50">
        <f t="shared" si="5"/>
        <v>698</v>
      </c>
      <c r="O57" s="50">
        <f t="shared" si="5"/>
        <v>157</v>
      </c>
      <c r="P57" s="50">
        <f t="shared" si="5"/>
        <v>0</v>
      </c>
      <c r="Q57" s="50">
        <f t="shared" si="5"/>
        <v>176</v>
      </c>
      <c r="R57" s="50">
        <f t="shared" si="5"/>
        <v>333</v>
      </c>
      <c r="S57" s="50">
        <f t="shared" si="5"/>
        <v>365</v>
      </c>
      <c r="T57" s="50">
        <f t="shared" si="5"/>
        <v>0</v>
      </c>
      <c r="U57" s="50">
        <f t="shared" si="5"/>
        <v>174</v>
      </c>
      <c r="V57" s="50">
        <f t="shared" si="5"/>
        <v>539</v>
      </c>
      <c r="W57" s="50">
        <f t="shared" si="5"/>
        <v>2028</v>
      </c>
      <c r="X57" s="50">
        <f t="shared" si="5"/>
        <v>0</v>
      </c>
      <c r="Y57" s="50">
        <f t="shared" si="5"/>
        <v>2028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5127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6</v>
      </c>
      <c r="H60" s="67">
        <f t="shared" si="6"/>
        <v>452</v>
      </c>
      <c r="I60" s="67">
        <f t="shared" si="6"/>
        <v>0</v>
      </c>
      <c r="J60" s="67">
        <f t="shared" si="6"/>
        <v>458</v>
      </c>
      <c r="K60" s="67">
        <f t="shared" si="6"/>
        <v>263</v>
      </c>
      <c r="L60" s="67">
        <f t="shared" si="6"/>
        <v>0</v>
      </c>
      <c r="M60" s="67">
        <f t="shared" si="6"/>
        <v>435</v>
      </c>
      <c r="N60" s="67">
        <f t="shared" si="6"/>
        <v>698</v>
      </c>
      <c r="O60" s="67">
        <f t="shared" si="6"/>
        <v>157</v>
      </c>
      <c r="P60" s="67">
        <f t="shared" si="6"/>
        <v>0</v>
      </c>
      <c r="Q60" s="67">
        <f t="shared" si="6"/>
        <v>176</v>
      </c>
      <c r="R60" s="67">
        <f t="shared" si="6"/>
        <v>333</v>
      </c>
      <c r="S60" s="67">
        <f t="shared" si="6"/>
        <v>365</v>
      </c>
      <c r="T60" s="67">
        <f t="shared" si="6"/>
        <v>0</v>
      </c>
      <c r="U60" s="67">
        <f t="shared" si="6"/>
        <v>174</v>
      </c>
      <c r="V60" s="67">
        <f t="shared" si="6"/>
        <v>539</v>
      </c>
      <c r="W60" s="67">
        <f t="shared" si="6"/>
        <v>2028</v>
      </c>
      <c r="X60" s="67">
        <f t="shared" si="6"/>
        <v>0</v>
      </c>
      <c r="Y60" s="67">
        <f t="shared" si="6"/>
        <v>2028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>
        <v>-23902</v>
      </c>
      <c r="U35" s="22"/>
      <c r="V35" s="22">
        <v>-23902</v>
      </c>
      <c r="W35" s="22">
        <v>-23902</v>
      </c>
      <c r="X35" s="22"/>
      <c r="Y35" s="22">
        <v>-23902</v>
      </c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>
        <v>310982</v>
      </c>
      <c r="T40" s="22"/>
      <c r="U40" s="22"/>
      <c r="V40" s="22">
        <v>310982</v>
      </c>
      <c r="W40" s="22">
        <v>310982</v>
      </c>
      <c r="X40" s="22"/>
      <c r="Y40" s="22">
        <v>310982</v>
      </c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310982</v>
      </c>
      <c r="T48" s="31">
        <f t="shared" si="1"/>
        <v>-23902</v>
      </c>
      <c r="U48" s="31">
        <f t="shared" si="1"/>
        <v>0</v>
      </c>
      <c r="V48" s="31">
        <f t="shared" si="1"/>
        <v>287080</v>
      </c>
      <c r="W48" s="31">
        <f t="shared" si="1"/>
        <v>287080</v>
      </c>
      <c r="X48" s="31">
        <f t="shared" si="1"/>
        <v>0</v>
      </c>
      <c r="Y48" s="31">
        <f t="shared" si="1"/>
        <v>287080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-310982</v>
      </c>
      <c r="T49" s="41">
        <f t="shared" si="2"/>
        <v>23902</v>
      </c>
      <c r="U49" s="41">
        <f t="shared" si="2"/>
        <v>0</v>
      </c>
      <c r="V49" s="41">
        <f t="shared" si="2"/>
        <v>-287080</v>
      </c>
      <c r="W49" s="41">
        <f t="shared" si="2"/>
        <v>-287080</v>
      </c>
      <c r="X49" s="41">
        <f t="shared" si="2"/>
        <v>0</v>
      </c>
      <c r="Y49" s="41">
        <f t="shared" si="2"/>
        <v>-287080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-310982</v>
      </c>
      <c r="T52" s="50">
        <f t="shared" si="3"/>
        <v>23902</v>
      </c>
      <c r="U52" s="50">
        <f t="shared" si="3"/>
        <v>0</v>
      </c>
      <c r="V52" s="50">
        <f t="shared" si="3"/>
        <v>-287080</v>
      </c>
      <c r="W52" s="50">
        <f t="shared" si="3"/>
        <v>-287080</v>
      </c>
      <c r="X52" s="50">
        <f t="shared" si="3"/>
        <v>0</v>
      </c>
      <c r="Y52" s="50">
        <f t="shared" si="3"/>
        <v>-287080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-310982</v>
      </c>
      <c r="T54" s="56">
        <f t="shared" si="4"/>
        <v>23902</v>
      </c>
      <c r="U54" s="56">
        <f t="shared" si="4"/>
        <v>0</v>
      </c>
      <c r="V54" s="56">
        <f t="shared" si="4"/>
        <v>-287080</v>
      </c>
      <c r="W54" s="56">
        <f t="shared" si="4"/>
        <v>-287080</v>
      </c>
      <c r="X54" s="56">
        <f t="shared" si="4"/>
        <v>0</v>
      </c>
      <c r="Y54" s="56">
        <f t="shared" si="4"/>
        <v>-287080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-310982</v>
      </c>
      <c r="T57" s="50">
        <f t="shared" si="5"/>
        <v>23902</v>
      </c>
      <c r="U57" s="50">
        <f t="shared" si="5"/>
        <v>0</v>
      </c>
      <c r="V57" s="50">
        <f t="shared" si="5"/>
        <v>-287080</v>
      </c>
      <c r="W57" s="50">
        <f t="shared" si="5"/>
        <v>-287080</v>
      </c>
      <c r="X57" s="50">
        <f t="shared" si="5"/>
        <v>0</v>
      </c>
      <c r="Y57" s="50">
        <f t="shared" si="5"/>
        <v>-287080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-310982</v>
      </c>
      <c r="T60" s="67">
        <f t="shared" si="6"/>
        <v>23902</v>
      </c>
      <c r="U60" s="67">
        <f t="shared" si="6"/>
        <v>0</v>
      </c>
      <c r="V60" s="67">
        <f t="shared" si="6"/>
        <v>-287080</v>
      </c>
      <c r="W60" s="67">
        <f t="shared" si="6"/>
        <v>-287080</v>
      </c>
      <c r="X60" s="67">
        <f t="shared" si="6"/>
        <v>0</v>
      </c>
      <c r="Y60" s="67">
        <f t="shared" si="6"/>
        <v>-287080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57417337</v>
      </c>
      <c r="D8" s="20"/>
      <c r="E8" s="21">
        <v>108457456</v>
      </c>
      <c r="F8" s="22">
        <v>108457456</v>
      </c>
      <c r="G8" s="22">
        <v>5652996</v>
      </c>
      <c r="H8" s="22">
        <v>-1176437</v>
      </c>
      <c r="I8" s="22">
        <v>5639431</v>
      </c>
      <c r="J8" s="22">
        <v>10115990</v>
      </c>
      <c r="K8" s="22">
        <v>5638929</v>
      </c>
      <c r="L8" s="22">
        <v>5636879</v>
      </c>
      <c r="M8" s="22">
        <v>5634657</v>
      </c>
      <c r="N8" s="22">
        <v>16910465</v>
      </c>
      <c r="O8" s="22">
        <v>5637883</v>
      </c>
      <c r="P8" s="22">
        <v>5766865</v>
      </c>
      <c r="Q8" s="22">
        <v>5635727</v>
      </c>
      <c r="R8" s="22">
        <v>17040475</v>
      </c>
      <c r="S8" s="22">
        <v>5643430</v>
      </c>
      <c r="T8" s="22">
        <v>5603441</v>
      </c>
      <c r="U8" s="22">
        <v>-1179605</v>
      </c>
      <c r="V8" s="22">
        <v>10067266</v>
      </c>
      <c r="W8" s="22">
        <v>54134196</v>
      </c>
      <c r="X8" s="22">
        <v>108457456</v>
      </c>
      <c r="Y8" s="22">
        <v>-54323260</v>
      </c>
      <c r="Z8" s="23">
        <v>-50.087160443814952</v>
      </c>
      <c r="AA8" s="20">
        <v>108457456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57417337</v>
      </c>
      <c r="D33" s="29">
        <f t="shared" ref="D33:Y33" si="0">SUM(D6:D32)</f>
        <v>0</v>
      </c>
      <c r="E33" s="30">
        <f t="shared" si="0"/>
        <v>108457456</v>
      </c>
      <c r="F33" s="31">
        <f t="shared" si="0"/>
        <v>108457456</v>
      </c>
      <c r="G33" s="31">
        <f t="shared" si="0"/>
        <v>5652996</v>
      </c>
      <c r="H33" s="31">
        <f t="shared" si="0"/>
        <v>-1176437</v>
      </c>
      <c r="I33" s="31">
        <f t="shared" si="0"/>
        <v>5639431</v>
      </c>
      <c r="J33" s="31">
        <f t="shared" si="0"/>
        <v>10115990</v>
      </c>
      <c r="K33" s="31">
        <f t="shared" si="0"/>
        <v>5638929</v>
      </c>
      <c r="L33" s="31">
        <f t="shared" si="0"/>
        <v>5636879</v>
      </c>
      <c r="M33" s="31">
        <f t="shared" si="0"/>
        <v>5634657</v>
      </c>
      <c r="N33" s="31">
        <f t="shared" si="0"/>
        <v>16910465</v>
      </c>
      <c r="O33" s="31">
        <f t="shared" si="0"/>
        <v>5637883</v>
      </c>
      <c r="P33" s="31">
        <f t="shared" si="0"/>
        <v>5766865</v>
      </c>
      <c r="Q33" s="31">
        <f t="shared" si="0"/>
        <v>5635727</v>
      </c>
      <c r="R33" s="31">
        <f t="shared" si="0"/>
        <v>17040475</v>
      </c>
      <c r="S33" s="31">
        <f t="shared" si="0"/>
        <v>5643430</v>
      </c>
      <c r="T33" s="31">
        <f t="shared" si="0"/>
        <v>5603441</v>
      </c>
      <c r="U33" s="31">
        <f t="shared" si="0"/>
        <v>-1179605</v>
      </c>
      <c r="V33" s="31">
        <f t="shared" si="0"/>
        <v>10067266</v>
      </c>
      <c r="W33" s="31">
        <f t="shared" si="0"/>
        <v>54134196</v>
      </c>
      <c r="X33" s="31">
        <f t="shared" si="0"/>
        <v>108457456</v>
      </c>
      <c r="Y33" s="31">
        <f t="shared" si="0"/>
        <v>-54323260</v>
      </c>
      <c r="Z33" s="32">
        <f>+IF(X33&lt;&gt;0,+(Y33/X33)*100,0)</f>
        <v>-50.087160443814952</v>
      </c>
      <c r="AA33" s="29">
        <f>SUM(AA6:AA32)</f>
        <v>108457456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7581966</v>
      </c>
      <c r="D35" s="20"/>
      <c r="E35" s="21">
        <v>21700554</v>
      </c>
      <c r="F35" s="22">
        <v>21700554</v>
      </c>
      <c r="G35" s="22">
        <v>219503</v>
      </c>
      <c r="H35" s="22">
        <v>168410</v>
      </c>
      <c r="I35" s="22">
        <v>177032</v>
      </c>
      <c r="J35" s="22">
        <v>564945</v>
      </c>
      <c r="K35" s="22">
        <v>180219</v>
      </c>
      <c r="L35" s="22">
        <v>223260</v>
      </c>
      <c r="M35" s="22">
        <v>469997</v>
      </c>
      <c r="N35" s="22">
        <v>873476</v>
      </c>
      <c r="O35" s="22">
        <v>266642</v>
      </c>
      <c r="P35" s="22">
        <v>239130</v>
      </c>
      <c r="Q35" s="22">
        <v>234372</v>
      </c>
      <c r="R35" s="22">
        <v>740144</v>
      </c>
      <c r="S35" s="22">
        <v>368522</v>
      </c>
      <c r="T35" s="22">
        <v>265822</v>
      </c>
      <c r="U35" s="22">
        <v>244569</v>
      </c>
      <c r="V35" s="22">
        <v>878913</v>
      </c>
      <c r="W35" s="22">
        <v>3057478</v>
      </c>
      <c r="X35" s="22">
        <v>21700554</v>
      </c>
      <c r="Y35" s="22">
        <v>-18643076</v>
      </c>
      <c r="Z35" s="23">
        <v>-85.910599333086139</v>
      </c>
      <c r="AA35" s="20">
        <v>21700554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2783</v>
      </c>
      <c r="D38" s="20"/>
      <c r="E38" s="21">
        <v>5017920</v>
      </c>
      <c r="F38" s="22">
        <v>3012920</v>
      </c>
      <c r="G38" s="22"/>
      <c r="H38" s="22">
        <v>15156</v>
      </c>
      <c r="I38" s="22"/>
      <c r="J38" s="22">
        <v>15156</v>
      </c>
      <c r="K38" s="22">
        <v>316929</v>
      </c>
      <c r="L38" s="22"/>
      <c r="M38" s="22">
        <v>231363</v>
      </c>
      <c r="N38" s="22">
        <v>548292</v>
      </c>
      <c r="O38" s="22">
        <v>147110</v>
      </c>
      <c r="P38" s="22">
        <v>4900</v>
      </c>
      <c r="Q38" s="22">
        <v>317503</v>
      </c>
      <c r="R38" s="22">
        <v>469513</v>
      </c>
      <c r="S38" s="22"/>
      <c r="T38" s="22">
        <v>1615</v>
      </c>
      <c r="U38" s="22">
        <v>-24200</v>
      </c>
      <c r="V38" s="22">
        <v>-22585</v>
      </c>
      <c r="W38" s="22">
        <v>1010376</v>
      </c>
      <c r="X38" s="22">
        <v>3012920</v>
      </c>
      <c r="Y38" s="22">
        <v>-2002544</v>
      </c>
      <c r="Z38" s="23">
        <v>-66.465223105824251</v>
      </c>
      <c r="AA38" s="20">
        <v>3012920</v>
      </c>
    </row>
    <row r="39" spans="1:27" x14ac:dyDescent="0.25">
      <c r="A39" s="19" t="s">
        <v>65</v>
      </c>
      <c r="B39" s="15" t="s">
        <v>32</v>
      </c>
      <c r="C39" s="20">
        <v>54788</v>
      </c>
      <c r="D39" s="20"/>
      <c r="E39" s="21">
        <v>120000000</v>
      </c>
      <c r="F39" s="22">
        <v>22000000</v>
      </c>
      <c r="G39" s="22"/>
      <c r="H39" s="22"/>
      <c r="I39" s="22"/>
      <c r="J39" s="22"/>
      <c r="K39" s="22">
        <v>8000000</v>
      </c>
      <c r="L39" s="22">
        <v>2000000</v>
      </c>
      <c r="M39" s="22">
        <v>2000000</v>
      </c>
      <c r="N39" s="22">
        <v>12000000</v>
      </c>
      <c r="O39" s="22">
        <v>2000000</v>
      </c>
      <c r="P39" s="22">
        <v>2000000</v>
      </c>
      <c r="Q39" s="22">
        <v>2000000</v>
      </c>
      <c r="R39" s="22">
        <v>6000000</v>
      </c>
      <c r="S39" s="22">
        <v>2000000</v>
      </c>
      <c r="T39" s="22">
        <v>2000000</v>
      </c>
      <c r="U39" s="22">
        <v>2000000</v>
      </c>
      <c r="V39" s="22">
        <v>6000000</v>
      </c>
      <c r="W39" s="22">
        <v>24000000</v>
      </c>
      <c r="X39" s="22">
        <v>22000000</v>
      </c>
      <c r="Y39" s="22">
        <v>2000000</v>
      </c>
      <c r="Z39" s="23">
        <v>9.0909090909090917</v>
      </c>
      <c r="AA39" s="20">
        <v>22000000</v>
      </c>
    </row>
    <row r="40" spans="1:27" x14ac:dyDescent="0.25">
      <c r="A40" s="19" t="s">
        <v>66</v>
      </c>
      <c r="B40" s="15" t="s">
        <v>32</v>
      </c>
      <c r="C40" s="20">
        <v>12463446</v>
      </c>
      <c r="D40" s="20"/>
      <c r="E40" s="21">
        <v>18389042</v>
      </c>
      <c r="F40" s="22">
        <v>18389042</v>
      </c>
      <c r="G40" s="22"/>
      <c r="H40" s="22"/>
      <c r="I40" s="22">
        <v>4597261</v>
      </c>
      <c r="J40" s="22">
        <v>4597261</v>
      </c>
      <c r="K40" s="22">
        <v>1532420</v>
      </c>
      <c r="L40" s="22">
        <v>1532420</v>
      </c>
      <c r="M40" s="22">
        <v>1532420</v>
      </c>
      <c r="N40" s="22">
        <v>4597260</v>
      </c>
      <c r="O40" s="22">
        <v>1532420</v>
      </c>
      <c r="P40" s="22">
        <v>1532420</v>
      </c>
      <c r="Q40" s="22">
        <v>1532420</v>
      </c>
      <c r="R40" s="22">
        <v>4597260</v>
      </c>
      <c r="S40" s="22">
        <v>1532420</v>
      </c>
      <c r="T40" s="22">
        <v>1532420</v>
      </c>
      <c r="U40" s="22">
        <v>1532420</v>
      </c>
      <c r="V40" s="22">
        <v>4597260</v>
      </c>
      <c r="W40" s="22">
        <v>18389041</v>
      </c>
      <c r="X40" s="22">
        <v>18389042</v>
      </c>
      <c r="Y40" s="22">
        <v>-1</v>
      </c>
      <c r="Z40" s="23"/>
      <c r="AA40" s="20">
        <v>18389042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114352614</v>
      </c>
      <c r="D42" s="20"/>
      <c r="E42" s="21">
        <v>21571962</v>
      </c>
      <c r="F42" s="22">
        <v>18758586</v>
      </c>
      <c r="G42" s="22">
        <v>1600</v>
      </c>
      <c r="H42" s="22">
        <v>1111768</v>
      </c>
      <c r="I42" s="22">
        <v>545870</v>
      </c>
      <c r="J42" s="22">
        <v>1659238</v>
      </c>
      <c r="K42" s="22">
        <v>1127817</v>
      </c>
      <c r="L42" s="22">
        <v>1090302</v>
      </c>
      <c r="M42" s="22">
        <v>1019115</v>
      </c>
      <c r="N42" s="22">
        <v>3237234</v>
      </c>
      <c r="O42" s="22">
        <v>695720</v>
      </c>
      <c r="P42" s="22">
        <v>1312036</v>
      </c>
      <c r="Q42" s="22">
        <v>1150792</v>
      </c>
      <c r="R42" s="22">
        <v>3158548</v>
      </c>
      <c r="S42" s="22">
        <v>749870</v>
      </c>
      <c r="T42" s="22">
        <v>568953</v>
      </c>
      <c r="U42" s="22">
        <v>-1151575</v>
      </c>
      <c r="V42" s="22">
        <v>167248</v>
      </c>
      <c r="W42" s="22">
        <v>8222268</v>
      </c>
      <c r="X42" s="22">
        <v>18758586</v>
      </c>
      <c r="Y42" s="22">
        <v>-10536318</v>
      </c>
      <c r="Z42" s="23">
        <v>-56.167975560631277</v>
      </c>
      <c r="AA42" s="20">
        <v>18758586</v>
      </c>
    </row>
    <row r="43" spans="1:27" x14ac:dyDescent="0.25">
      <c r="A43" s="19" t="s">
        <v>68</v>
      </c>
      <c r="B43" s="15" t="s">
        <v>32</v>
      </c>
      <c r="C43" s="20">
        <v>34683065</v>
      </c>
      <c r="D43" s="20"/>
      <c r="E43" s="21">
        <v>14922080</v>
      </c>
      <c r="F43" s="22">
        <v>14922080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>
        <v>821590</v>
      </c>
      <c r="R43" s="22">
        <v>821590</v>
      </c>
      <c r="S43" s="22">
        <v>879101</v>
      </c>
      <c r="T43" s="22">
        <v>2050406</v>
      </c>
      <c r="U43" s="22">
        <v>1174196</v>
      </c>
      <c r="V43" s="22">
        <v>4103703</v>
      </c>
      <c r="W43" s="22">
        <v>4925293</v>
      </c>
      <c r="X43" s="22">
        <v>14922080</v>
      </c>
      <c r="Y43" s="22">
        <v>-9996787</v>
      </c>
      <c r="Z43" s="23">
        <v>-66.993254291626897</v>
      </c>
      <c r="AA43" s="20">
        <v>14922080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6762235</v>
      </c>
      <c r="D45" s="20"/>
      <c r="E45" s="21">
        <v>7282010</v>
      </c>
      <c r="F45" s="22">
        <v>7204625</v>
      </c>
      <c r="G45" s="22">
        <v>163800</v>
      </c>
      <c r="H45" s="22">
        <v>166190</v>
      </c>
      <c r="I45" s="22">
        <v>222696</v>
      </c>
      <c r="J45" s="22">
        <v>552686</v>
      </c>
      <c r="K45" s="22">
        <v>285490</v>
      </c>
      <c r="L45" s="22">
        <v>218249</v>
      </c>
      <c r="M45" s="22">
        <v>94605</v>
      </c>
      <c r="N45" s="22">
        <v>598344</v>
      </c>
      <c r="O45" s="22">
        <v>3616945</v>
      </c>
      <c r="P45" s="22">
        <v>330551</v>
      </c>
      <c r="Q45" s="22">
        <v>336024</v>
      </c>
      <c r="R45" s="22">
        <v>4283520</v>
      </c>
      <c r="S45" s="22">
        <v>163712</v>
      </c>
      <c r="T45" s="22">
        <v>256542</v>
      </c>
      <c r="U45" s="22">
        <v>162411</v>
      </c>
      <c r="V45" s="22">
        <v>582665</v>
      </c>
      <c r="W45" s="22">
        <v>6017215</v>
      </c>
      <c r="X45" s="22">
        <v>7204625</v>
      </c>
      <c r="Y45" s="22">
        <v>-1187410</v>
      </c>
      <c r="Z45" s="23">
        <v>-16.481218661623608</v>
      </c>
      <c r="AA45" s="20">
        <v>7204625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175900897</v>
      </c>
      <c r="D48" s="29">
        <f t="shared" ref="D48:Y48" si="1">SUM(D35:D47)</f>
        <v>0</v>
      </c>
      <c r="E48" s="30">
        <f t="shared" si="1"/>
        <v>208883568</v>
      </c>
      <c r="F48" s="31">
        <f t="shared" si="1"/>
        <v>105987807</v>
      </c>
      <c r="G48" s="31">
        <f t="shared" si="1"/>
        <v>384903</v>
      </c>
      <c r="H48" s="31">
        <f t="shared" si="1"/>
        <v>1461524</v>
      </c>
      <c r="I48" s="31">
        <f t="shared" si="1"/>
        <v>5542859</v>
      </c>
      <c r="J48" s="31">
        <f t="shared" si="1"/>
        <v>7389286</v>
      </c>
      <c r="K48" s="31">
        <f t="shared" si="1"/>
        <v>11442875</v>
      </c>
      <c r="L48" s="31">
        <f t="shared" si="1"/>
        <v>5064231</v>
      </c>
      <c r="M48" s="31">
        <f t="shared" si="1"/>
        <v>5347500</v>
      </c>
      <c r="N48" s="31">
        <f t="shared" si="1"/>
        <v>21854606</v>
      </c>
      <c r="O48" s="31">
        <f t="shared" si="1"/>
        <v>8258837</v>
      </c>
      <c r="P48" s="31">
        <f t="shared" si="1"/>
        <v>5419037</v>
      </c>
      <c r="Q48" s="31">
        <f t="shared" si="1"/>
        <v>6392701</v>
      </c>
      <c r="R48" s="31">
        <f t="shared" si="1"/>
        <v>20070575</v>
      </c>
      <c r="S48" s="31">
        <f t="shared" si="1"/>
        <v>5693625</v>
      </c>
      <c r="T48" s="31">
        <f t="shared" si="1"/>
        <v>6675758</v>
      </c>
      <c r="U48" s="31">
        <f t="shared" si="1"/>
        <v>3937821</v>
      </c>
      <c r="V48" s="31">
        <f t="shared" si="1"/>
        <v>16307204</v>
      </c>
      <c r="W48" s="31">
        <f t="shared" si="1"/>
        <v>65621671</v>
      </c>
      <c r="X48" s="31">
        <f t="shared" si="1"/>
        <v>105987807</v>
      </c>
      <c r="Y48" s="31">
        <f t="shared" si="1"/>
        <v>-40366136</v>
      </c>
      <c r="Z48" s="32">
        <f>+IF(X48&lt;&gt;0,+(Y48/X48)*100,0)</f>
        <v>-38.085641304003957</v>
      </c>
      <c r="AA48" s="29">
        <f>SUM(AA35:AA47)</f>
        <v>105987807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-118483560</v>
      </c>
      <c r="D49" s="39">
        <f t="shared" si="2"/>
        <v>0</v>
      </c>
      <c r="E49" s="40">
        <f t="shared" si="2"/>
        <v>-100426112</v>
      </c>
      <c r="F49" s="41">
        <f t="shared" si="2"/>
        <v>2469649</v>
      </c>
      <c r="G49" s="41">
        <f t="shared" si="2"/>
        <v>5268093</v>
      </c>
      <c r="H49" s="41">
        <f t="shared" si="2"/>
        <v>-2637961</v>
      </c>
      <c r="I49" s="41">
        <f t="shared" si="2"/>
        <v>96572</v>
      </c>
      <c r="J49" s="41">
        <f t="shared" si="2"/>
        <v>2726704</v>
      </c>
      <c r="K49" s="41">
        <f t="shared" si="2"/>
        <v>-5803946</v>
      </c>
      <c r="L49" s="41">
        <f t="shared" si="2"/>
        <v>572648</v>
      </c>
      <c r="M49" s="41">
        <f t="shared" si="2"/>
        <v>287157</v>
      </c>
      <c r="N49" s="41">
        <f t="shared" si="2"/>
        <v>-4944141</v>
      </c>
      <c r="O49" s="41">
        <f t="shared" si="2"/>
        <v>-2620954</v>
      </c>
      <c r="P49" s="41">
        <f t="shared" si="2"/>
        <v>347828</v>
      </c>
      <c r="Q49" s="41">
        <f t="shared" si="2"/>
        <v>-756974</v>
      </c>
      <c r="R49" s="41">
        <f t="shared" si="2"/>
        <v>-3030100</v>
      </c>
      <c r="S49" s="41">
        <f t="shared" si="2"/>
        <v>-50195</v>
      </c>
      <c r="T49" s="41">
        <f t="shared" si="2"/>
        <v>-1072317</v>
      </c>
      <c r="U49" s="41">
        <f t="shared" si="2"/>
        <v>-5117426</v>
      </c>
      <c r="V49" s="41">
        <f t="shared" si="2"/>
        <v>-6239938</v>
      </c>
      <c r="W49" s="41">
        <f t="shared" si="2"/>
        <v>-11487475</v>
      </c>
      <c r="X49" s="41">
        <f t="shared" si="2"/>
        <v>2469649</v>
      </c>
      <c r="Y49" s="41">
        <f t="shared" si="2"/>
        <v>-13957124</v>
      </c>
      <c r="Z49" s="42">
        <f>+IF(X49&lt;&gt;0,+(Y49/X49)*100,0)</f>
        <v>-565.14605921732198</v>
      </c>
      <c r="AA49" s="39">
        <f>+AA33-AA48</f>
        <v>2469649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-118483560</v>
      </c>
      <c r="D52" s="48">
        <f t="shared" si="3"/>
        <v>0</v>
      </c>
      <c r="E52" s="49">
        <f t="shared" si="3"/>
        <v>-100426112</v>
      </c>
      <c r="F52" s="50">
        <f t="shared" si="3"/>
        <v>2469649</v>
      </c>
      <c r="G52" s="50">
        <f t="shared" si="3"/>
        <v>5268093</v>
      </c>
      <c r="H52" s="50">
        <f t="shared" si="3"/>
        <v>-2637961</v>
      </c>
      <c r="I52" s="50">
        <f t="shared" si="3"/>
        <v>96572</v>
      </c>
      <c r="J52" s="50">
        <f t="shared" si="3"/>
        <v>2726704</v>
      </c>
      <c r="K52" s="50">
        <f t="shared" si="3"/>
        <v>-5803946</v>
      </c>
      <c r="L52" s="50">
        <f t="shared" si="3"/>
        <v>572648</v>
      </c>
      <c r="M52" s="50">
        <f t="shared" si="3"/>
        <v>287157</v>
      </c>
      <c r="N52" s="50">
        <f t="shared" si="3"/>
        <v>-4944141</v>
      </c>
      <c r="O52" s="50">
        <f t="shared" si="3"/>
        <v>-2620954</v>
      </c>
      <c r="P52" s="50">
        <f t="shared" si="3"/>
        <v>347828</v>
      </c>
      <c r="Q52" s="50">
        <f t="shared" si="3"/>
        <v>-756974</v>
      </c>
      <c r="R52" s="50">
        <f t="shared" si="3"/>
        <v>-3030100</v>
      </c>
      <c r="S52" s="50">
        <f t="shared" si="3"/>
        <v>-50195</v>
      </c>
      <c r="T52" s="50">
        <f t="shared" si="3"/>
        <v>-1072317</v>
      </c>
      <c r="U52" s="50">
        <f t="shared" si="3"/>
        <v>-5117426</v>
      </c>
      <c r="V52" s="50">
        <f t="shared" si="3"/>
        <v>-6239938</v>
      </c>
      <c r="W52" s="50">
        <f t="shared" si="3"/>
        <v>-11487475</v>
      </c>
      <c r="X52" s="50">
        <f t="shared" si="3"/>
        <v>2469649</v>
      </c>
      <c r="Y52" s="50">
        <f t="shared" si="3"/>
        <v>-13957124</v>
      </c>
      <c r="Z52" s="51">
        <f>+IF(X52&lt;&gt;0,+(Y52/X52)*100,0)</f>
        <v>-565.14605921732198</v>
      </c>
      <c r="AA52" s="48">
        <f>SUM(AA49:AA51)</f>
        <v>2469649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-118483560</v>
      </c>
      <c r="D54" s="54">
        <f>+D52-D53</f>
        <v>0</v>
      </c>
      <c r="E54" s="55">
        <f t="shared" si="4"/>
        <v>-100426112</v>
      </c>
      <c r="F54" s="56">
        <f t="shared" si="4"/>
        <v>2469649</v>
      </c>
      <c r="G54" s="56">
        <f t="shared" si="4"/>
        <v>5268093</v>
      </c>
      <c r="H54" s="56">
        <f t="shared" si="4"/>
        <v>-2637961</v>
      </c>
      <c r="I54" s="56">
        <f t="shared" si="4"/>
        <v>96572</v>
      </c>
      <c r="J54" s="56">
        <f t="shared" si="4"/>
        <v>2726704</v>
      </c>
      <c r="K54" s="56">
        <f t="shared" si="4"/>
        <v>-5803946</v>
      </c>
      <c r="L54" s="56">
        <f t="shared" si="4"/>
        <v>572648</v>
      </c>
      <c r="M54" s="56">
        <f t="shared" si="4"/>
        <v>287157</v>
      </c>
      <c r="N54" s="56">
        <f t="shared" si="4"/>
        <v>-4944141</v>
      </c>
      <c r="O54" s="56">
        <f t="shared" si="4"/>
        <v>-2620954</v>
      </c>
      <c r="P54" s="56">
        <f t="shared" si="4"/>
        <v>347828</v>
      </c>
      <c r="Q54" s="56">
        <f t="shared" si="4"/>
        <v>-756974</v>
      </c>
      <c r="R54" s="56">
        <f t="shared" si="4"/>
        <v>-3030100</v>
      </c>
      <c r="S54" s="56">
        <f t="shared" si="4"/>
        <v>-50195</v>
      </c>
      <c r="T54" s="56">
        <f t="shared" si="4"/>
        <v>-1072317</v>
      </c>
      <c r="U54" s="56">
        <f t="shared" si="4"/>
        <v>-5117426</v>
      </c>
      <c r="V54" s="56">
        <f t="shared" si="4"/>
        <v>-6239938</v>
      </c>
      <c r="W54" s="56">
        <f t="shared" si="4"/>
        <v>-11487475</v>
      </c>
      <c r="X54" s="56">
        <f t="shared" si="4"/>
        <v>2469649</v>
      </c>
      <c r="Y54" s="56">
        <f t="shared" si="4"/>
        <v>-13957124</v>
      </c>
      <c r="Z54" s="57">
        <f>+IF(X54&lt;&gt;0,+(Y54/X54)*100,0)</f>
        <v>-565.14605921732198</v>
      </c>
      <c r="AA54" s="54">
        <f>+AA52-AA53</f>
        <v>2469649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-118483560</v>
      </c>
      <c r="D57" s="48">
        <f>SUM(D54:D56)</f>
        <v>0</v>
      </c>
      <c r="E57" s="49">
        <f t="shared" si="5"/>
        <v>-100426112</v>
      </c>
      <c r="F57" s="50">
        <f t="shared" si="5"/>
        <v>2469649</v>
      </c>
      <c r="G57" s="50">
        <f t="shared" si="5"/>
        <v>5268093</v>
      </c>
      <c r="H57" s="50">
        <f t="shared" si="5"/>
        <v>-2637961</v>
      </c>
      <c r="I57" s="50">
        <f t="shared" si="5"/>
        <v>96572</v>
      </c>
      <c r="J57" s="50">
        <f t="shared" si="5"/>
        <v>2726704</v>
      </c>
      <c r="K57" s="50">
        <f t="shared" si="5"/>
        <v>-5803946</v>
      </c>
      <c r="L57" s="50">
        <f t="shared" si="5"/>
        <v>572648</v>
      </c>
      <c r="M57" s="50">
        <f t="shared" si="5"/>
        <v>287157</v>
      </c>
      <c r="N57" s="50">
        <f t="shared" si="5"/>
        <v>-4944141</v>
      </c>
      <c r="O57" s="50">
        <f t="shared" si="5"/>
        <v>-2620954</v>
      </c>
      <c r="P57" s="50">
        <f t="shared" si="5"/>
        <v>347828</v>
      </c>
      <c r="Q57" s="50">
        <f t="shared" si="5"/>
        <v>-756974</v>
      </c>
      <c r="R57" s="50">
        <f t="shared" si="5"/>
        <v>-3030100</v>
      </c>
      <c r="S57" s="50">
        <f t="shared" si="5"/>
        <v>-50195</v>
      </c>
      <c r="T57" s="50">
        <f t="shared" si="5"/>
        <v>-1072317</v>
      </c>
      <c r="U57" s="50">
        <f t="shared" si="5"/>
        <v>-5117426</v>
      </c>
      <c r="V57" s="50">
        <f t="shared" si="5"/>
        <v>-6239938</v>
      </c>
      <c r="W57" s="50">
        <f t="shared" si="5"/>
        <v>-11487475</v>
      </c>
      <c r="X57" s="50">
        <f t="shared" si="5"/>
        <v>2469649</v>
      </c>
      <c r="Y57" s="50">
        <f t="shared" si="5"/>
        <v>-13957124</v>
      </c>
      <c r="Z57" s="51">
        <f>+IF(X57&lt;&gt;0,+(Y57/X57)*100,0)</f>
        <v>-565.14605921732198</v>
      </c>
      <c r="AA57" s="48">
        <f>SUM(AA54:AA56)</f>
        <v>2469649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-118483560</v>
      </c>
      <c r="D60" s="65">
        <f>SUM(D57:D59)</f>
        <v>0</v>
      </c>
      <c r="E60" s="66">
        <f t="shared" si="6"/>
        <v>-100426112</v>
      </c>
      <c r="F60" s="67">
        <f t="shared" si="6"/>
        <v>2469649</v>
      </c>
      <c r="G60" s="67">
        <f t="shared" si="6"/>
        <v>5268093</v>
      </c>
      <c r="H60" s="67">
        <f t="shared" si="6"/>
        <v>-2637961</v>
      </c>
      <c r="I60" s="67">
        <f t="shared" si="6"/>
        <v>96572</v>
      </c>
      <c r="J60" s="67">
        <f t="shared" si="6"/>
        <v>2726704</v>
      </c>
      <c r="K60" s="67">
        <f t="shared" si="6"/>
        <v>-5803946</v>
      </c>
      <c r="L60" s="67">
        <f t="shared" si="6"/>
        <v>572648</v>
      </c>
      <c r="M60" s="67">
        <f t="shared" si="6"/>
        <v>287157</v>
      </c>
      <c r="N60" s="67">
        <f t="shared" si="6"/>
        <v>-4944141</v>
      </c>
      <c r="O60" s="67">
        <f t="shared" si="6"/>
        <v>-2620954</v>
      </c>
      <c r="P60" s="67">
        <f t="shared" si="6"/>
        <v>347828</v>
      </c>
      <c r="Q60" s="67">
        <f t="shared" si="6"/>
        <v>-756974</v>
      </c>
      <c r="R60" s="67">
        <f t="shared" si="6"/>
        <v>-3030100</v>
      </c>
      <c r="S60" s="67">
        <f t="shared" si="6"/>
        <v>-50195</v>
      </c>
      <c r="T60" s="67">
        <f t="shared" si="6"/>
        <v>-1072317</v>
      </c>
      <c r="U60" s="67">
        <f t="shared" si="6"/>
        <v>-5117426</v>
      </c>
      <c r="V60" s="67">
        <f t="shared" si="6"/>
        <v>-6239938</v>
      </c>
      <c r="W60" s="67">
        <f t="shared" si="6"/>
        <v>-11487475</v>
      </c>
      <c r="X60" s="67">
        <f t="shared" si="6"/>
        <v>2469649</v>
      </c>
      <c r="Y60" s="67">
        <f t="shared" si="6"/>
        <v>-13957124</v>
      </c>
      <c r="Z60" s="68">
        <f>+IF(X60&lt;&gt;0,+(Y60/X60)*100,0)</f>
        <v>-565.14605921732198</v>
      </c>
      <c r="AA60" s="65">
        <f>SUM(AA57:AA59)</f>
        <v>2469649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2699932</v>
      </c>
      <c r="D35" s="20"/>
      <c r="E35" s="21">
        <v>2844937</v>
      </c>
      <c r="F35" s="22">
        <v>2689937</v>
      </c>
      <c r="G35" s="22">
        <v>195114</v>
      </c>
      <c r="H35" s="22"/>
      <c r="I35" s="22">
        <v>184407</v>
      </c>
      <c r="J35" s="22">
        <v>379521</v>
      </c>
      <c r="K35" s="22">
        <v>221032</v>
      </c>
      <c r="L35" s="22">
        <v>401523</v>
      </c>
      <c r="M35" s="22"/>
      <c r="N35" s="22">
        <v>622555</v>
      </c>
      <c r="O35" s="22">
        <v>216589</v>
      </c>
      <c r="P35" s="22">
        <v>188078</v>
      </c>
      <c r="Q35" s="22">
        <v>192045</v>
      </c>
      <c r="R35" s="22">
        <v>596712</v>
      </c>
      <c r="S35" s="22">
        <v>198881</v>
      </c>
      <c r="T35" s="22">
        <v>212961</v>
      </c>
      <c r="U35" s="22">
        <v>208941</v>
      </c>
      <c r="V35" s="22">
        <v>620783</v>
      </c>
      <c r="W35" s="22">
        <v>2219571</v>
      </c>
      <c r="X35" s="22">
        <v>2689937</v>
      </c>
      <c r="Y35" s="22">
        <v>-470366</v>
      </c>
      <c r="Z35" s="23">
        <v>-17.486134433631719</v>
      </c>
      <c r="AA35" s="20">
        <v>2689937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19033</v>
      </c>
      <c r="F38" s="22">
        <v>19038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19038</v>
      </c>
      <c r="Y38" s="22">
        <v>-19038</v>
      </c>
      <c r="Z38" s="23">
        <v>-100</v>
      </c>
      <c r="AA38" s="20">
        <v>19038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1182840</v>
      </c>
      <c r="D40" s="20"/>
      <c r="E40" s="21">
        <v>1318684</v>
      </c>
      <c r="F40" s="22">
        <v>1301124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1301124</v>
      </c>
      <c r="Y40" s="22">
        <v>-1301124</v>
      </c>
      <c r="Z40" s="23">
        <v>-100</v>
      </c>
      <c r="AA40" s="20">
        <v>1301124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822829</v>
      </c>
      <c r="F42" s="22">
        <v>822846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822846</v>
      </c>
      <c r="Y42" s="22">
        <v>-822846</v>
      </c>
      <c r="Z42" s="23">
        <v>-100</v>
      </c>
      <c r="AA42" s="20">
        <v>822846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30873</v>
      </c>
      <c r="D45" s="20"/>
      <c r="E45" s="21">
        <v>193207</v>
      </c>
      <c r="F45" s="22">
        <v>145581</v>
      </c>
      <c r="G45" s="22">
        <v>1625</v>
      </c>
      <c r="H45" s="22"/>
      <c r="I45" s="22">
        <v>1493</v>
      </c>
      <c r="J45" s="22">
        <v>3118</v>
      </c>
      <c r="K45" s="22">
        <v>1841</v>
      </c>
      <c r="L45" s="22">
        <v>15919</v>
      </c>
      <c r="M45" s="22"/>
      <c r="N45" s="22">
        <v>17760</v>
      </c>
      <c r="O45" s="22">
        <v>701</v>
      </c>
      <c r="P45" s="22">
        <v>1487</v>
      </c>
      <c r="Q45" s="22">
        <v>1520</v>
      </c>
      <c r="R45" s="22">
        <v>3708</v>
      </c>
      <c r="S45" s="22">
        <v>64248</v>
      </c>
      <c r="T45" s="22">
        <v>1728</v>
      </c>
      <c r="U45" s="22">
        <v>1688</v>
      </c>
      <c r="V45" s="22">
        <v>67664</v>
      </c>
      <c r="W45" s="22">
        <v>92250</v>
      </c>
      <c r="X45" s="22">
        <v>145581</v>
      </c>
      <c r="Y45" s="22">
        <v>-53331</v>
      </c>
      <c r="Z45" s="23">
        <v>-36.633214499144806</v>
      </c>
      <c r="AA45" s="20">
        <v>145581</v>
      </c>
    </row>
    <row r="46" spans="1:27" x14ac:dyDescent="0.25">
      <c r="A46" s="19" t="s">
        <v>71</v>
      </c>
      <c r="B46" s="15" t="s">
        <v>32</v>
      </c>
      <c r="C46" s="20"/>
      <c r="D46" s="20"/>
      <c r="E46" s="21">
        <v>1050000</v>
      </c>
      <c r="F46" s="22">
        <v>1050000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1050000</v>
      </c>
      <c r="Y46" s="22">
        <v>-1050000</v>
      </c>
      <c r="Z46" s="23">
        <v>-100</v>
      </c>
      <c r="AA46" s="20">
        <v>1050000</v>
      </c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3913645</v>
      </c>
      <c r="D48" s="29">
        <f t="shared" ref="D48:Y48" si="1">SUM(D35:D47)</f>
        <v>0</v>
      </c>
      <c r="E48" s="30">
        <f t="shared" si="1"/>
        <v>6248690</v>
      </c>
      <c r="F48" s="31">
        <f t="shared" si="1"/>
        <v>6028526</v>
      </c>
      <c r="G48" s="31">
        <f t="shared" si="1"/>
        <v>196739</v>
      </c>
      <c r="H48" s="31">
        <f t="shared" si="1"/>
        <v>0</v>
      </c>
      <c r="I48" s="31">
        <f t="shared" si="1"/>
        <v>185900</v>
      </c>
      <c r="J48" s="31">
        <f t="shared" si="1"/>
        <v>382639</v>
      </c>
      <c r="K48" s="31">
        <f t="shared" si="1"/>
        <v>222873</v>
      </c>
      <c r="L48" s="31">
        <f t="shared" si="1"/>
        <v>417442</v>
      </c>
      <c r="M48" s="31">
        <f t="shared" si="1"/>
        <v>0</v>
      </c>
      <c r="N48" s="31">
        <f t="shared" si="1"/>
        <v>640315</v>
      </c>
      <c r="O48" s="31">
        <f t="shared" si="1"/>
        <v>217290</v>
      </c>
      <c r="P48" s="31">
        <f t="shared" si="1"/>
        <v>189565</v>
      </c>
      <c r="Q48" s="31">
        <f t="shared" si="1"/>
        <v>193565</v>
      </c>
      <c r="R48" s="31">
        <f t="shared" si="1"/>
        <v>600420</v>
      </c>
      <c r="S48" s="31">
        <f t="shared" si="1"/>
        <v>263129</v>
      </c>
      <c r="T48" s="31">
        <f t="shared" si="1"/>
        <v>214689</v>
      </c>
      <c r="U48" s="31">
        <f t="shared" si="1"/>
        <v>210629</v>
      </c>
      <c r="V48" s="31">
        <f t="shared" si="1"/>
        <v>688447</v>
      </c>
      <c r="W48" s="31">
        <f t="shared" si="1"/>
        <v>2311821</v>
      </c>
      <c r="X48" s="31">
        <f t="shared" si="1"/>
        <v>6028526</v>
      </c>
      <c r="Y48" s="31">
        <f t="shared" si="1"/>
        <v>-3716705</v>
      </c>
      <c r="Z48" s="32">
        <f>+IF(X48&lt;&gt;0,+(Y48/X48)*100,0)</f>
        <v>-61.651969320527108</v>
      </c>
      <c r="AA48" s="29">
        <f>SUM(AA35:AA47)</f>
        <v>6028526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-3913645</v>
      </c>
      <c r="D49" s="39">
        <f t="shared" si="2"/>
        <v>0</v>
      </c>
      <c r="E49" s="40">
        <f t="shared" si="2"/>
        <v>-6248690</v>
      </c>
      <c r="F49" s="41">
        <f t="shared" si="2"/>
        <v>-6028526</v>
      </c>
      <c r="G49" s="41">
        <f t="shared" si="2"/>
        <v>-196739</v>
      </c>
      <c r="H49" s="41">
        <f t="shared" si="2"/>
        <v>0</v>
      </c>
      <c r="I49" s="41">
        <f t="shared" si="2"/>
        <v>-185900</v>
      </c>
      <c r="J49" s="41">
        <f t="shared" si="2"/>
        <v>-382639</v>
      </c>
      <c r="K49" s="41">
        <f t="shared" si="2"/>
        <v>-222873</v>
      </c>
      <c r="L49" s="41">
        <f t="shared" si="2"/>
        <v>-417442</v>
      </c>
      <c r="M49" s="41">
        <f t="shared" si="2"/>
        <v>0</v>
      </c>
      <c r="N49" s="41">
        <f t="shared" si="2"/>
        <v>-640315</v>
      </c>
      <c r="O49" s="41">
        <f t="shared" si="2"/>
        <v>-217290</v>
      </c>
      <c r="P49" s="41">
        <f t="shared" si="2"/>
        <v>-189565</v>
      </c>
      <c r="Q49" s="41">
        <f t="shared" si="2"/>
        <v>-193565</v>
      </c>
      <c r="R49" s="41">
        <f t="shared" si="2"/>
        <v>-600420</v>
      </c>
      <c r="S49" s="41">
        <f t="shared" si="2"/>
        <v>-263129</v>
      </c>
      <c r="T49" s="41">
        <f t="shared" si="2"/>
        <v>-214689</v>
      </c>
      <c r="U49" s="41">
        <f t="shared" si="2"/>
        <v>-210629</v>
      </c>
      <c r="V49" s="41">
        <f t="shared" si="2"/>
        <v>-688447</v>
      </c>
      <c r="W49" s="41">
        <f t="shared" si="2"/>
        <v>-2311821</v>
      </c>
      <c r="X49" s="41">
        <f t="shared" si="2"/>
        <v>-6028526</v>
      </c>
      <c r="Y49" s="41">
        <f t="shared" si="2"/>
        <v>3716705</v>
      </c>
      <c r="Z49" s="42">
        <f>+IF(X49&lt;&gt;0,+(Y49/X49)*100,0)</f>
        <v>-61.651969320527108</v>
      </c>
      <c r="AA49" s="39">
        <f>+AA33-AA48</f>
        <v>-6028526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-3913645</v>
      </c>
      <c r="D52" s="48">
        <f t="shared" si="3"/>
        <v>0</v>
      </c>
      <c r="E52" s="49">
        <f t="shared" si="3"/>
        <v>-6248690</v>
      </c>
      <c r="F52" s="50">
        <f t="shared" si="3"/>
        <v>-6028526</v>
      </c>
      <c r="G52" s="50">
        <f t="shared" si="3"/>
        <v>-196739</v>
      </c>
      <c r="H52" s="50">
        <f t="shared" si="3"/>
        <v>0</v>
      </c>
      <c r="I52" s="50">
        <f t="shared" si="3"/>
        <v>-185900</v>
      </c>
      <c r="J52" s="50">
        <f t="shared" si="3"/>
        <v>-382639</v>
      </c>
      <c r="K52" s="50">
        <f t="shared" si="3"/>
        <v>-222873</v>
      </c>
      <c r="L52" s="50">
        <f t="shared" si="3"/>
        <v>-417442</v>
      </c>
      <c r="M52" s="50">
        <f t="shared" si="3"/>
        <v>0</v>
      </c>
      <c r="N52" s="50">
        <f t="shared" si="3"/>
        <v>-640315</v>
      </c>
      <c r="O52" s="50">
        <f t="shared" si="3"/>
        <v>-217290</v>
      </c>
      <c r="P52" s="50">
        <f t="shared" si="3"/>
        <v>-189565</v>
      </c>
      <c r="Q52" s="50">
        <f t="shared" si="3"/>
        <v>-193565</v>
      </c>
      <c r="R52" s="50">
        <f t="shared" si="3"/>
        <v>-600420</v>
      </c>
      <c r="S52" s="50">
        <f t="shared" si="3"/>
        <v>-263129</v>
      </c>
      <c r="T52" s="50">
        <f t="shared" si="3"/>
        <v>-214689</v>
      </c>
      <c r="U52" s="50">
        <f t="shared" si="3"/>
        <v>-210629</v>
      </c>
      <c r="V52" s="50">
        <f t="shared" si="3"/>
        <v>-688447</v>
      </c>
      <c r="W52" s="50">
        <f t="shared" si="3"/>
        <v>-2311821</v>
      </c>
      <c r="X52" s="50">
        <f t="shared" si="3"/>
        <v>-6028526</v>
      </c>
      <c r="Y52" s="50">
        <f t="shared" si="3"/>
        <v>3716705</v>
      </c>
      <c r="Z52" s="51">
        <f>+IF(X52&lt;&gt;0,+(Y52/X52)*100,0)</f>
        <v>-61.651969320527108</v>
      </c>
      <c r="AA52" s="48">
        <f>SUM(AA49:AA51)</f>
        <v>-6028526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-3913645</v>
      </c>
      <c r="D54" s="54">
        <f>+D52-D53</f>
        <v>0</v>
      </c>
      <c r="E54" s="55">
        <f t="shared" si="4"/>
        <v>-6248690</v>
      </c>
      <c r="F54" s="56">
        <f t="shared" si="4"/>
        <v>-6028526</v>
      </c>
      <c r="G54" s="56">
        <f t="shared" si="4"/>
        <v>-196739</v>
      </c>
      <c r="H54" s="56">
        <f t="shared" si="4"/>
        <v>0</v>
      </c>
      <c r="I54" s="56">
        <f t="shared" si="4"/>
        <v>-185900</v>
      </c>
      <c r="J54" s="56">
        <f t="shared" si="4"/>
        <v>-382639</v>
      </c>
      <c r="K54" s="56">
        <f t="shared" si="4"/>
        <v>-222873</v>
      </c>
      <c r="L54" s="56">
        <f t="shared" si="4"/>
        <v>-417442</v>
      </c>
      <c r="M54" s="56">
        <f t="shared" si="4"/>
        <v>0</v>
      </c>
      <c r="N54" s="56">
        <f t="shared" si="4"/>
        <v>-640315</v>
      </c>
      <c r="O54" s="56">
        <f t="shared" si="4"/>
        <v>-217290</v>
      </c>
      <c r="P54" s="56">
        <f t="shared" si="4"/>
        <v>-189565</v>
      </c>
      <c r="Q54" s="56">
        <f t="shared" si="4"/>
        <v>-193565</v>
      </c>
      <c r="R54" s="56">
        <f t="shared" si="4"/>
        <v>-600420</v>
      </c>
      <c r="S54" s="56">
        <f t="shared" si="4"/>
        <v>-263129</v>
      </c>
      <c r="T54" s="56">
        <f t="shared" si="4"/>
        <v>-214689</v>
      </c>
      <c r="U54" s="56">
        <f t="shared" si="4"/>
        <v>-210629</v>
      </c>
      <c r="V54" s="56">
        <f t="shared" si="4"/>
        <v>-688447</v>
      </c>
      <c r="W54" s="56">
        <f t="shared" si="4"/>
        <v>-2311821</v>
      </c>
      <c r="X54" s="56">
        <f t="shared" si="4"/>
        <v>-6028526</v>
      </c>
      <c r="Y54" s="56">
        <f t="shared" si="4"/>
        <v>3716705</v>
      </c>
      <c r="Z54" s="57">
        <f>+IF(X54&lt;&gt;0,+(Y54/X54)*100,0)</f>
        <v>-61.651969320527108</v>
      </c>
      <c r="AA54" s="54">
        <f>+AA52-AA53</f>
        <v>-6028526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-3913645</v>
      </c>
      <c r="D57" s="48">
        <f>SUM(D54:D56)</f>
        <v>0</v>
      </c>
      <c r="E57" s="49">
        <f t="shared" si="5"/>
        <v>-6248690</v>
      </c>
      <c r="F57" s="50">
        <f t="shared" si="5"/>
        <v>-6028526</v>
      </c>
      <c r="G57" s="50">
        <f t="shared" si="5"/>
        <v>-196739</v>
      </c>
      <c r="H57" s="50">
        <f t="shared" si="5"/>
        <v>0</v>
      </c>
      <c r="I57" s="50">
        <f t="shared" si="5"/>
        <v>-185900</v>
      </c>
      <c r="J57" s="50">
        <f t="shared" si="5"/>
        <v>-382639</v>
      </c>
      <c r="K57" s="50">
        <f t="shared" si="5"/>
        <v>-222873</v>
      </c>
      <c r="L57" s="50">
        <f t="shared" si="5"/>
        <v>-417442</v>
      </c>
      <c r="M57" s="50">
        <f t="shared" si="5"/>
        <v>0</v>
      </c>
      <c r="N57" s="50">
        <f t="shared" si="5"/>
        <v>-640315</v>
      </c>
      <c r="O57" s="50">
        <f t="shared" si="5"/>
        <v>-217290</v>
      </c>
      <c r="P57" s="50">
        <f t="shared" si="5"/>
        <v>-189565</v>
      </c>
      <c r="Q57" s="50">
        <f t="shared" si="5"/>
        <v>-193565</v>
      </c>
      <c r="R57" s="50">
        <f t="shared" si="5"/>
        <v>-600420</v>
      </c>
      <c r="S57" s="50">
        <f t="shared" si="5"/>
        <v>-263129</v>
      </c>
      <c r="T57" s="50">
        <f t="shared" si="5"/>
        <v>-214689</v>
      </c>
      <c r="U57" s="50">
        <f t="shared" si="5"/>
        <v>-210629</v>
      </c>
      <c r="V57" s="50">
        <f t="shared" si="5"/>
        <v>-688447</v>
      </c>
      <c r="W57" s="50">
        <f t="shared" si="5"/>
        <v>-2311821</v>
      </c>
      <c r="X57" s="50">
        <f t="shared" si="5"/>
        <v>-6028526</v>
      </c>
      <c r="Y57" s="50">
        <f t="shared" si="5"/>
        <v>3716705</v>
      </c>
      <c r="Z57" s="51">
        <f>+IF(X57&lt;&gt;0,+(Y57/X57)*100,0)</f>
        <v>-61.651969320527108</v>
      </c>
      <c r="AA57" s="48">
        <f>SUM(AA54:AA56)</f>
        <v>-6028526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-3913645</v>
      </c>
      <c r="D60" s="65">
        <f>SUM(D57:D59)</f>
        <v>0</v>
      </c>
      <c r="E60" s="66">
        <f t="shared" si="6"/>
        <v>-6248690</v>
      </c>
      <c r="F60" s="67">
        <f t="shared" si="6"/>
        <v>-6028526</v>
      </c>
      <c r="G60" s="67">
        <f t="shared" si="6"/>
        <v>-196739</v>
      </c>
      <c r="H60" s="67">
        <f t="shared" si="6"/>
        <v>0</v>
      </c>
      <c r="I60" s="67">
        <f t="shared" si="6"/>
        <v>-185900</v>
      </c>
      <c r="J60" s="67">
        <f t="shared" si="6"/>
        <v>-382639</v>
      </c>
      <c r="K60" s="67">
        <f t="shared" si="6"/>
        <v>-222873</v>
      </c>
      <c r="L60" s="67">
        <f t="shared" si="6"/>
        <v>-417442</v>
      </c>
      <c r="M60" s="67">
        <f t="shared" si="6"/>
        <v>0</v>
      </c>
      <c r="N60" s="67">
        <f t="shared" si="6"/>
        <v>-640315</v>
      </c>
      <c r="O60" s="67">
        <f t="shared" si="6"/>
        <v>-217290</v>
      </c>
      <c r="P60" s="67">
        <f t="shared" si="6"/>
        <v>-189565</v>
      </c>
      <c r="Q60" s="67">
        <f t="shared" si="6"/>
        <v>-193565</v>
      </c>
      <c r="R60" s="67">
        <f t="shared" si="6"/>
        <v>-600420</v>
      </c>
      <c r="S60" s="67">
        <f t="shared" si="6"/>
        <v>-263129</v>
      </c>
      <c r="T60" s="67">
        <f t="shared" si="6"/>
        <v>-214689</v>
      </c>
      <c r="U60" s="67">
        <f t="shared" si="6"/>
        <v>-210629</v>
      </c>
      <c r="V60" s="67">
        <f t="shared" si="6"/>
        <v>-688447</v>
      </c>
      <c r="W60" s="67">
        <f t="shared" si="6"/>
        <v>-2311821</v>
      </c>
      <c r="X60" s="67">
        <f t="shared" si="6"/>
        <v>-6028526</v>
      </c>
      <c r="Y60" s="67">
        <f t="shared" si="6"/>
        <v>3716705</v>
      </c>
      <c r="Z60" s="68">
        <f>+IF(X60&lt;&gt;0,+(Y60/X60)*100,0)</f>
        <v>-61.651969320527108</v>
      </c>
      <c r="AA60" s="65">
        <f>SUM(AA57:AA59)</f>
        <v>-6028526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38467525</v>
      </c>
      <c r="D8" s="20"/>
      <c r="E8" s="21">
        <v>53580926</v>
      </c>
      <c r="F8" s="22">
        <v>53580926</v>
      </c>
      <c r="G8" s="22">
        <v>11235</v>
      </c>
      <c r="H8" s="22">
        <v>9182275</v>
      </c>
      <c r="I8" s="22">
        <v>625454</v>
      </c>
      <c r="J8" s="22">
        <v>9818964</v>
      </c>
      <c r="K8" s="22">
        <v>53513</v>
      </c>
      <c r="L8" s="22">
        <v>3578443</v>
      </c>
      <c r="M8" s="22">
        <v>784472</v>
      </c>
      <c r="N8" s="22">
        <v>4416428</v>
      </c>
      <c r="O8" s="22">
        <v>261340</v>
      </c>
      <c r="P8" s="22">
        <v>617169</v>
      </c>
      <c r="Q8" s="22">
        <v>548886</v>
      </c>
      <c r="R8" s="22">
        <v>1427395</v>
      </c>
      <c r="S8" s="22">
        <v>642597</v>
      </c>
      <c r="T8" s="22">
        <v>599254</v>
      </c>
      <c r="U8" s="22">
        <v>26105659</v>
      </c>
      <c r="V8" s="22">
        <v>27347510</v>
      </c>
      <c r="W8" s="22">
        <v>43010297</v>
      </c>
      <c r="X8" s="22">
        <v>53580926</v>
      </c>
      <c r="Y8" s="22">
        <v>-10570629</v>
      </c>
      <c r="Z8" s="23">
        <v>-19.728343254090085</v>
      </c>
      <c r="AA8" s="20">
        <v>53580926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281819</v>
      </c>
      <c r="D10" s="20"/>
      <c r="E10" s="21">
        <v>1</v>
      </c>
      <c r="F10" s="22">
        <v>1</v>
      </c>
      <c r="G10" s="22">
        <v>1041</v>
      </c>
      <c r="H10" s="22">
        <v>7280</v>
      </c>
      <c r="I10" s="22"/>
      <c r="J10" s="22">
        <v>8321</v>
      </c>
      <c r="K10" s="22">
        <v>5292</v>
      </c>
      <c r="L10" s="22"/>
      <c r="M10" s="22">
        <v>2252</v>
      </c>
      <c r="N10" s="22">
        <v>7544</v>
      </c>
      <c r="O10" s="22">
        <v>606</v>
      </c>
      <c r="P10" s="22">
        <v>433</v>
      </c>
      <c r="Q10" s="22">
        <v>2178</v>
      </c>
      <c r="R10" s="22">
        <v>3217</v>
      </c>
      <c r="S10" s="22">
        <v>5210</v>
      </c>
      <c r="T10" s="22">
        <v>2905</v>
      </c>
      <c r="U10" s="22"/>
      <c r="V10" s="22">
        <v>8115</v>
      </c>
      <c r="W10" s="22">
        <v>27197</v>
      </c>
      <c r="X10" s="22">
        <v>1</v>
      </c>
      <c r="Y10" s="22">
        <v>27196</v>
      </c>
      <c r="Z10" s="23">
        <v>2719600</v>
      </c>
      <c r="AA10" s="20">
        <v>1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13576566</v>
      </c>
      <c r="D13" s="20"/>
      <c r="E13" s="21"/>
      <c r="F13" s="22">
        <v>50237588</v>
      </c>
      <c r="G13" s="22">
        <v>1397866</v>
      </c>
      <c r="H13" s="22">
        <v>1431734</v>
      </c>
      <c r="I13" s="22">
        <v>1439324</v>
      </c>
      <c r="J13" s="22">
        <v>4268924</v>
      </c>
      <c r="K13" s="22">
        <v>1471259</v>
      </c>
      <c r="L13" s="22">
        <v>1477820</v>
      </c>
      <c r="M13" s="22">
        <v>1512928</v>
      </c>
      <c r="N13" s="22">
        <v>4462007</v>
      </c>
      <c r="O13" s="22">
        <v>1544888</v>
      </c>
      <c r="P13" s="22">
        <v>1503275</v>
      </c>
      <c r="Q13" s="22">
        <v>1514863</v>
      </c>
      <c r="R13" s="22">
        <v>4563026</v>
      </c>
      <c r="S13" s="22">
        <v>1481565</v>
      </c>
      <c r="T13" s="22">
        <v>2266424</v>
      </c>
      <c r="U13" s="22">
        <v>-54105</v>
      </c>
      <c r="V13" s="22">
        <v>3693884</v>
      </c>
      <c r="W13" s="22">
        <v>16987841</v>
      </c>
      <c r="X13" s="22">
        <v>50237588</v>
      </c>
      <c r="Y13" s="22">
        <v>-33249747</v>
      </c>
      <c r="Z13" s="23">
        <v>-66.18499877024351</v>
      </c>
      <c r="AA13" s="20">
        <v>50237588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52325910</v>
      </c>
      <c r="D33" s="29">
        <f t="shared" ref="D33:Y33" si="0">SUM(D6:D32)</f>
        <v>0</v>
      </c>
      <c r="E33" s="30">
        <f t="shared" si="0"/>
        <v>53580927</v>
      </c>
      <c r="F33" s="31">
        <f t="shared" si="0"/>
        <v>103818515</v>
      </c>
      <c r="G33" s="31">
        <f t="shared" si="0"/>
        <v>1410142</v>
      </c>
      <c r="H33" s="31">
        <f t="shared" si="0"/>
        <v>10621289</v>
      </c>
      <c r="I33" s="31">
        <f t="shared" si="0"/>
        <v>2064778</v>
      </c>
      <c r="J33" s="31">
        <f t="shared" si="0"/>
        <v>14096209</v>
      </c>
      <c r="K33" s="31">
        <f t="shared" si="0"/>
        <v>1530064</v>
      </c>
      <c r="L33" s="31">
        <f t="shared" si="0"/>
        <v>5056263</v>
      </c>
      <c r="M33" s="31">
        <f t="shared" si="0"/>
        <v>2299652</v>
      </c>
      <c r="N33" s="31">
        <f t="shared" si="0"/>
        <v>8885979</v>
      </c>
      <c r="O33" s="31">
        <f t="shared" si="0"/>
        <v>1806834</v>
      </c>
      <c r="P33" s="31">
        <f t="shared" si="0"/>
        <v>2120877</v>
      </c>
      <c r="Q33" s="31">
        <f t="shared" si="0"/>
        <v>2065927</v>
      </c>
      <c r="R33" s="31">
        <f t="shared" si="0"/>
        <v>5993638</v>
      </c>
      <c r="S33" s="31">
        <f t="shared" si="0"/>
        <v>2129372</v>
      </c>
      <c r="T33" s="31">
        <f t="shared" si="0"/>
        <v>2868583</v>
      </c>
      <c r="U33" s="31">
        <f t="shared" si="0"/>
        <v>26051554</v>
      </c>
      <c r="V33" s="31">
        <f t="shared" si="0"/>
        <v>31049509</v>
      </c>
      <c r="W33" s="31">
        <f t="shared" si="0"/>
        <v>60025335</v>
      </c>
      <c r="X33" s="31">
        <f t="shared" si="0"/>
        <v>103818515</v>
      </c>
      <c r="Y33" s="31">
        <f t="shared" si="0"/>
        <v>-43793180</v>
      </c>
      <c r="Z33" s="32">
        <f>+IF(X33&lt;&gt;0,+(Y33/X33)*100,0)</f>
        <v>-42.182437304174499</v>
      </c>
      <c r="AA33" s="29">
        <f>SUM(AA6:AA32)</f>
        <v>103818515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141489</v>
      </c>
      <c r="D35" s="20"/>
      <c r="E35" s="21">
        <v>38506399</v>
      </c>
      <c r="F35" s="22">
        <v>38506399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>
        <v>30003991</v>
      </c>
      <c r="V35" s="22">
        <v>30003991</v>
      </c>
      <c r="W35" s="22">
        <v>30003991</v>
      </c>
      <c r="X35" s="22">
        <v>38506399</v>
      </c>
      <c r="Y35" s="22">
        <v>-8502408</v>
      </c>
      <c r="Z35" s="23">
        <v>-22.080506671111987</v>
      </c>
      <c r="AA35" s="20">
        <v>38506399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995891</v>
      </c>
      <c r="D38" s="20"/>
      <c r="E38" s="21">
        <v>3887938</v>
      </c>
      <c r="F38" s="22">
        <v>4587938</v>
      </c>
      <c r="G38" s="22">
        <v>4080</v>
      </c>
      <c r="H38" s="22">
        <v>3175</v>
      </c>
      <c r="I38" s="22">
        <v>39189</v>
      </c>
      <c r="J38" s="22">
        <v>46444</v>
      </c>
      <c r="K38" s="22">
        <v>60473</v>
      </c>
      <c r="L38" s="22">
        <v>13814</v>
      </c>
      <c r="M38" s="22">
        <v>118189</v>
      </c>
      <c r="N38" s="22">
        <v>192476</v>
      </c>
      <c r="O38" s="22">
        <v>163347</v>
      </c>
      <c r="P38" s="22">
        <v>166582</v>
      </c>
      <c r="Q38" s="22">
        <v>95464</v>
      </c>
      <c r="R38" s="22">
        <v>425393</v>
      </c>
      <c r="S38" s="22">
        <v>92900</v>
      </c>
      <c r="T38" s="22">
        <v>131185</v>
      </c>
      <c r="U38" s="22">
        <v>30724</v>
      </c>
      <c r="V38" s="22">
        <v>254809</v>
      </c>
      <c r="W38" s="22">
        <v>919122</v>
      </c>
      <c r="X38" s="22">
        <v>4587938</v>
      </c>
      <c r="Y38" s="22">
        <v>-3668816</v>
      </c>
      <c r="Z38" s="23">
        <v>-79.966555781704102</v>
      </c>
      <c r="AA38" s="20">
        <v>4587938</v>
      </c>
    </row>
    <row r="39" spans="1:27" x14ac:dyDescent="0.25">
      <c r="A39" s="19" t="s">
        <v>65</v>
      </c>
      <c r="B39" s="15" t="s">
        <v>32</v>
      </c>
      <c r="C39" s="20">
        <v>24936389</v>
      </c>
      <c r="D39" s="20"/>
      <c r="E39" s="21">
        <v>34517402</v>
      </c>
      <c r="F39" s="22">
        <v>139610859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>
        <v>38949417</v>
      </c>
      <c r="V39" s="22">
        <v>38949417</v>
      </c>
      <c r="W39" s="22">
        <v>38949417</v>
      </c>
      <c r="X39" s="22">
        <v>139610859</v>
      </c>
      <c r="Y39" s="22">
        <v>-100661442</v>
      </c>
      <c r="Z39" s="23">
        <v>-72.101441622101902</v>
      </c>
      <c r="AA39" s="20">
        <v>139610859</v>
      </c>
    </row>
    <row r="40" spans="1:27" x14ac:dyDescent="0.25">
      <c r="A40" s="19" t="s">
        <v>66</v>
      </c>
      <c r="B40" s="15" t="s">
        <v>32</v>
      </c>
      <c r="C40" s="20">
        <v>14169494</v>
      </c>
      <c r="D40" s="20"/>
      <c r="E40" s="21">
        <v>30302760</v>
      </c>
      <c r="F40" s="22">
        <v>30302760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>
        <v>14169494</v>
      </c>
      <c r="V40" s="22">
        <v>14169494</v>
      </c>
      <c r="W40" s="22">
        <v>14169494</v>
      </c>
      <c r="X40" s="22">
        <v>30302760</v>
      </c>
      <c r="Y40" s="22">
        <v>-16133266</v>
      </c>
      <c r="Z40" s="23">
        <v>-53.240252703054111</v>
      </c>
      <c r="AA40" s="20">
        <v>30302760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16149582</v>
      </c>
      <c r="D42" s="20"/>
      <c r="E42" s="21">
        <v>10405041</v>
      </c>
      <c r="F42" s="22">
        <v>23908102</v>
      </c>
      <c r="G42" s="22"/>
      <c r="H42" s="22">
        <v>1945675</v>
      </c>
      <c r="I42" s="22">
        <v>1606588</v>
      </c>
      <c r="J42" s="22">
        <v>3552263</v>
      </c>
      <c r="K42" s="22">
        <v>1893195</v>
      </c>
      <c r="L42" s="22">
        <v>1259942</v>
      </c>
      <c r="M42" s="22">
        <v>922463</v>
      </c>
      <c r="N42" s="22">
        <v>4075600</v>
      </c>
      <c r="O42" s="22">
        <v>2414841</v>
      </c>
      <c r="P42" s="22">
        <v>619575</v>
      </c>
      <c r="Q42" s="22">
        <v>2281453</v>
      </c>
      <c r="R42" s="22">
        <v>5315869</v>
      </c>
      <c r="S42" s="22">
        <v>1316187</v>
      </c>
      <c r="T42" s="22">
        <v>1990565</v>
      </c>
      <c r="U42" s="22">
        <v>1987339</v>
      </c>
      <c r="V42" s="22">
        <v>5294091</v>
      </c>
      <c r="W42" s="22">
        <v>18237823</v>
      </c>
      <c r="X42" s="22">
        <v>23908102</v>
      </c>
      <c r="Y42" s="22">
        <v>-5670279</v>
      </c>
      <c r="Z42" s="23">
        <v>-23.716976780507292</v>
      </c>
      <c r="AA42" s="20">
        <v>23908102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1185882</v>
      </c>
      <c r="D44" s="20"/>
      <c r="E44" s="21">
        <v>2222396</v>
      </c>
      <c r="F44" s="22">
        <v>2222396</v>
      </c>
      <c r="G44" s="22">
        <v>42554</v>
      </c>
      <c r="H44" s="22">
        <v>906</v>
      </c>
      <c r="I44" s="22"/>
      <c r="J44" s="22">
        <v>43460</v>
      </c>
      <c r="K44" s="22">
        <v>5189</v>
      </c>
      <c r="L44" s="22"/>
      <c r="M44" s="22"/>
      <c r="N44" s="22">
        <v>5189</v>
      </c>
      <c r="O44" s="22">
        <v>69016</v>
      </c>
      <c r="P44" s="22">
        <v>158693</v>
      </c>
      <c r="Q44" s="22">
        <v>73850</v>
      </c>
      <c r="R44" s="22">
        <v>301559</v>
      </c>
      <c r="S44" s="22">
        <v>285513</v>
      </c>
      <c r="T44" s="22">
        <v>189306</v>
      </c>
      <c r="U44" s="22">
        <v>172801</v>
      </c>
      <c r="V44" s="22">
        <v>647620</v>
      </c>
      <c r="W44" s="22">
        <v>997828</v>
      </c>
      <c r="X44" s="22">
        <v>2222396</v>
      </c>
      <c r="Y44" s="22">
        <v>-1224568</v>
      </c>
      <c r="Z44" s="23">
        <v>-55.101251082165369</v>
      </c>
      <c r="AA44" s="20">
        <v>2222396</v>
      </c>
    </row>
    <row r="45" spans="1:27" x14ac:dyDescent="0.25">
      <c r="A45" s="19" t="s">
        <v>70</v>
      </c>
      <c r="B45" s="15" t="s">
        <v>32</v>
      </c>
      <c r="C45" s="20">
        <v>11972851</v>
      </c>
      <c r="D45" s="20"/>
      <c r="E45" s="21">
        <v>13667123</v>
      </c>
      <c r="F45" s="22">
        <v>14531746</v>
      </c>
      <c r="G45" s="22"/>
      <c r="H45" s="22"/>
      <c r="I45" s="22">
        <v>1388765</v>
      </c>
      <c r="J45" s="22">
        <v>1388765</v>
      </c>
      <c r="K45" s="22">
        <v>5283685</v>
      </c>
      <c r="L45" s="22">
        <v>3224986</v>
      </c>
      <c r="M45" s="22">
        <v>1964388</v>
      </c>
      <c r="N45" s="22">
        <v>10473059</v>
      </c>
      <c r="O45" s="22">
        <v>53365</v>
      </c>
      <c r="P45" s="22">
        <v>3413</v>
      </c>
      <c r="Q45" s="22">
        <v>1003527</v>
      </c>
      <c r="R45" s="22">
        <v>1060305</v>
      </c>
      <c r="S45" s="22">
        <v>3752</v>
      </c>
      <c r="T45" s="22"/>
      <c r="U45" s="22">
        <v>920481</v>
      </c>
      <c r="V45" s="22">
        <v>924233</v>
      </c>
      <c r="W45" s="22">
        <v>13846362</v>
      </c>
      <c r="X45" s="22">
        <v>14531746</v>
      </c>
      <c r="Y45" s="22">
        <v>-685384</v>
      </c>
      <c r="Z45" s="23">
        <v>-4.7164600867645223</v>
      </c>
      <c r="AA45" s="20">
        <v>14531746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69551578</v>
      </c>
      <c r="D48" s="29">
        <f t="shared" ref="D48:Y48" si="1">SUM(D35:D47)</f>
        <v>0</v>
      </c>
      <c r="E48" s="30">
        <f t="shared" si="1"/>
        <v>133509059</v>
      </c>
      <c r="F48" s="31">
        <f t="shared" si="1"/>
        <v>253670200</v>
      </c>
      <c r="G48" s="31">
        <f t="shared" si="1"/>
        <v>46634</v>
      </c>
      <c r="H48" s="31">
        <f t="shared" si="1"/>
        <v>1949756</v>
      </c>
      <c r="I48" s="31">
        <f t="shared" si="1"/>
        <v>3034542</v>
      </c>
      <c r="J48" s="31">
        <f t="shared" si="1"/>
        <v>5030932</v>
      </c>
      <c r="K48" s="31">
        <f t="shared" si="1"/>
        <v>7242542</v>
      </c>
      <c r="L48" s="31">
        <f t="shared" si="1"/>
        <v>4498742</v>
      </c>
      <c r="M48" s="31">
        <f t="shared" si="1"/>
        <v>3005040</v>
      </c>
      <c r="N48" s="31">
        <f t="shared" si="1"/>
        <v>14746324</v>
      </c>
      <c r="O48" s="31">
        <f t="shared" si="1"/>
        <v>2700569</v>
      </c>
      <c r="P48" s="31">
        <f t="shared" si="1"/>
        <v>948263</v>
      </c>
      <c r="Q48" s="31">
        <f t="shared" si="1"/>
        <v>3454294</v>
      </c>
      <c r="R48" s="31">
        <f t="shared" si="1"/>
        <v>7103126</v>
      </c>
      <c r="S48" s="31">
        <f t="shared" si="1"/>
        <v>1698352</v>
      </c>
      <c r="T48" s="31">
        <f t="shared" si="1"/>
        <v>2311056</v>
      </c>
      <c r="U48" s="31">
        <f t="shared" si="1"/>
        <v>86234247</v>
      </c>
      <c r="V48" s="31">
        <f t="shared" si="1"/>
        <v>90243655</v>
      </c>
      <c r="W48" s="31">
        <f t="shared" si="1"/>
        <v>117124037</v>
      </c>
      <c r="X48" s="31">
        <f t="shared" si="1"/>
        <v>253670200</v>
      </c>
      <c r="Y48" s="31">
        <f t="shared" si="1"/>
        <v>-136546163</v>
      </c>
      <c r="Z48" s="32">
        <f>+IF(X48&lt;&gt;0,+(Y48/X48)*100,0)</f>
        <v>-53.828223811862806</v>
      </c>
      <c r="AA48" s="29">
        <f>SUM(AA35:AA47)</f>
        <v>253670200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-17225668</v>
      </c>
      <c r="D49" s="39">
        <f t="shared" si="2"/>
        <v>0</v>
      </c>
      <c r="E49" s="40">
        <f t="shared" si="2"/>
        <v>-79928132</v>
      </c>
      <c r="F49" s="41">
        <f t="shared" si="2"/>
        <v>-149851685</v>
      </c>
      <c r="G49" s="41">
        <f t="shared" si="2"/>
        <v>1363508</v>
      </c>
      <c r="H49" s="41">
        <f t="shared" si="2"/>
        <v>8671533</v>
      </c>
      <c r="I49" s="41">
        <f t="shared" si="2"/>
        <v>-969764</v>
      </c>
      <c r="J49" s="41">
        <f t="shared" si="2"/>
        <v>9065277</v>
      </c>
      <c r="K49" s="41">
        <f t="shared" si="2"/>
        <v>-5712478</v>
      </c>
      <c r="L49" s="41">
        <f t="shared" si="2"/>
        <v>557521</v>
      </c>
      <c r="M49" s="41">
        <f t="shared" si="2"/>
        <v>-705388</v>
      </c>
      <c r="N49" s="41">
        <f t="shared" si="2"/>
        <v>-5860345</v>
      </c>
      <c r="O49" s="41">
        <f t="shared" si="2"/>
        <v>-893735</v>
      </c>
      <c r="P49" s="41">
        <f t="shared" si="2"/>
        <v>1172614</v>
      </c>
      <c r="Q49" s="41">
        <f t="shared" si="2"/>
        <v>-1388367</v>
      </c>
      <c r="R49" s="41">
        <f t="shared" si="2"/>
        <v>-1109488</v>
      </c>
      <c r="S49" s="41">
        <f t="shared" si="2"/>
        <v>431020</v>
      </c>
      <c r="T49" s="41">
        <f t="shared" si="2"/>
        <v>557527</v>
      </c>
      <c r="U49" s="41">
        <f t="shared" si="2"/>
        <v>-60182693</v>
      </c>
      <c r="V49" s="41">
        <f t="shared" si="2"/>
        <v>-59194146</v>
      </c>
      <c r="W49" s="41">
        <f t="shared" si="2"/>
        <v>-57098702</v>
      </c>
      <c r="X49" s="41">
        <f t="shared" si="2"/>
        <v>-149851685</v>
      </c>
      <c r="Y49" s="41">
        <f t="shared" si="2"/>
        <v>92752983</v>
      </c>
      <c r="Z49" s="42">
        <f>+IF(X49&lt;&gt;0,+(Y49/X49)*100,0)</f>
        <v>-61.896523218941446</v>
      </c>
      <c r="AA49" s="39">
        <f>+AA33-AA48</f>
        <v>-149851685</v>
      </c>
    </row>
    <row r="50" spans="1:27" x14ac:dyDescent="0.25">
      <c r="A50" s="43" t="s">
        <v>75</v>
      </c>
      <c r="B50" s="15" t="s">
        <v>32</v>
      </c>
      <c r="C50" s="20">
        <v>48753103</v>
      </c>
      <c r="D50" s="20"/>
      <c r="E50" s="21"/>
      <c r="F50" s="22"/>
      <c r="G50" s="22">
        <v>740025</v>
      </c>
      <c r="H50" s="22">
        <v>1191135</v>
      </c>
      <c r="I50" s="22">
        <v>-1191135</v>
      </c>
      <c r="J50" s="22">
        <v>740025</v>
      </c>
      <c r="K50" s="22">
        <v>-740025</v>
      </c>
      <c r="L50" s="22"/>
      <c r="M50" s="22"/>
      <c r="N50" s="22">
        <v>-740025</v>
      </c>
      <c r="O50" s="22">
        <v>740025</v>
      </c>
      <c r="P50" s="22">
        <v>-740025</v>
      </c>
      <c r="Q50" s="22">
        <v>9144373</v>
      </c>
      <c r="R50" s="22">
        <v>9144373</v>
      </c>
      <c r="S50" s="22">
        <v>-7437180</v>
      </c>
      <c r="T50" s="22">
        <v>1912554</v>
      </c>
      <c r="U50" s="22">
        <v>11959124</v>
      </c>
      <c r="V50" s="22">
        <v>6434498</v>
      </c>
      <c r="W50" s="22">
        <v>15578871</v>
      </c>
      <c r="X50" s="22"/>
      <c r="Y50" s="22">
        <v>15578871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31527435</v>
      </c>
      <c r="D52" s="48">
        <f t="shared" si="3"/>
        <v>0</v>
      </c>
      <c r="E52" s="49">
        <f t="shared" si="3"/>
        <v>-79928132</v>
      </c>
      <c r="F52" s="50">
        <f t="shared" si="3"/>
        <v>-149851685</v>
      </c>
      <c r="G52" s="50">
        <f t="shared" si="3"/>
        <v>2103533</v>
      </c>
      <c r="H52" s="50">
        <f t="shared" si="3"/>
        <v>9862668</v>
      </c>
      <c r="I52" s="50">
        <f t="shared" si="3"/>
        <v>-2160899</v>
      </c>
      <c r="J52" s="50">
        <f t="shared" si="3"/>
        <v>9805302</v>
      </c>
      <c r="K52" s="50">
        <f t="shared" si="3"/>
        <v>-6452503</v>
      </c>
      <c r="L52" s="50">
        <f t="shared" si="3"/>
        <v>557521</v>
      </c>
      <c r="M52" s="50">
        <f t="shared" si="3"/>
        <v>-705388</v>
      </c>
      <c r="N52" s="50">
        <f t="shared" si="3"/>
        <v>-6600370</v>
      </c>
      <c r="O52" s="50">
        <f t="shared" si="3"/>
        <v>-153710</v>
      </c>
      <c r="P52" s="50">
        <f t="shared" si="3"/>
        <v>432589</v>
      </c>
      <c r="Q52" s="50">
        <f t="shared" si="3"/>
        <v>7756006</v>
      </c>
      <c r="R52" s="50">
        <f t="shared" si="3"/>
        <v>8034885</v>
      </c>
      <c r="S52" s="50">
        <f t="shared" si="3"/>
        <v>-7006160</v>
      </c>
      <c r="T52" s="50">
        <f t="shared" si="3"/>
        <v>2470081</v>
      </c>
      <c r="U52" s="50">
        <f t="shared" si="3"/>
        <v>-48223569</v>
      </c>
      <c r="V52" s="50">
        <f t="shared" si="3"/>
        <v>-52759648</v>
      </c>
      <c r="W52" s="50">
        <f t="shared" si="3"/>
        <v>-41519831</v>
      </c>
      <c r="X52" s="50">
        <f t="shared" si="3"/>
        <v>-149851685</v>
      </c>
      <c r="Y52" s="50">
        <f t="shared" si="3"/>
        <v>108331854</v>
      </c>
      <c r="Z52" s="51">
        <f>+IF(X52&lt;&gt;0,+(Y52/X52)*100,0)</f>
        <v>-72.292716628444992</v>
      </c>
      <c r="AA52" s="48">
        <f>SUM(AA49:AA51)</f>
        <v>-149851685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31527435</v>
      </c>
      <c r="D54" s="54">
        <f>+D52-D53</f>
        <v>0</v>
      </c>
      <c r="E54" s="55">
        <f t="shared" si="4"/>
        <v>-79928132</v>
      </c>
      <c r="F54" s="56">
        <f t="shared" si="4"/>
        <v>-149851685</v>
      </c>
      <c r="G54" s="56">
        <f t="shared" si="4"/>
        <v>2103533</v>
      </c>
      <c r="H54" s="56">
        <f t="shared" si="4"/>
        <v>9862668</v>
      </c>
      <c r="I54" s="56">
        <f t="shared" si="4"/>
        <v>-2160899</v>
      </c>
      <c r="J54" s="56">
        <f t="shared" si="4"/>
        <v>9805302</v>
      </c>
      <c r="K54" s="56">
        <f t="shared" si="4"/>
        <v>-6452503</v>
      </c>
      <c r="L54" s="56">
        <f t="shared" si="4"/>
        <v>557521</v>
      </c>
      <c r="M54" s="56">
        <f t="shared" si="4"/>
        <v>-705388</v>
      </c>
      <c r="N54" s="56">
        <f t="shared" si="4"/>
        <v>-6600370</v>
      </c>
      <c r="O54" s="56">
        <f t="shared" si="4"/>
        <v>-153710</v>
      </c>
      <c r="P54" s="56">
        <f t="shared" si="4"/>
        <v>432589</v>
      </c>
      <c r="Q54" s="56">
        <f t="shared" si="4"/>
        <v>7756006</v>
      </c>
      <c r="R54" s="56">
        <f t="shared" si="4"/>
        <v>8034885</v>
      </c>
      <c r="S54" s="56">
        <f t="shared" si="4"/>
        <v>-7006160</v>
      </c>
      <c r="T54" s="56">
        <f t="shared" si="4"/>
        <v>2470081</v>
      </c>
      <c r="U54" s="56">
        <f t="shared" si="4"/>
        <v>-48223569</v>
      </c>
      <c r="V54" s="56">
        <f t="shared" si="4"/>
        <v>-52759648</v>
      </c>
      <c r="W54" s="56">
        <f t="shared" si="4"/>
        <v>-41519831</v>
      </c>
      <c r="X54" s="56">
        <f t="shared" si="4"/>
        <v>-149851685</v>
      </c>
      <c r="Y54" s="56">
        <f t="shared" si="4"/>
        <v>108331854</v>
      </c>
      <c r="Z54" s="57">
        <f>+IF(X54&lt;&gt;0,+(Y54/X54)*100,0)</f>
        <v>-72.292716628444992</v>
      </c>
      <c r="AA54" s="54">
        <f>+AA52-AA53</f>
        <v>-149851685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31527435</v>
      </c>
      <c r="D57" s="48">
        <f>SUM(D54:D56)</f>
        <v>0</v>
      </c>
      <c r="E57" s="49">
        <f t="shared" si="5"/>
        <v>-79928132</v>
      </c>
      <c r="F57" s="50">
        <f t="shared" si="5"/>
        <v>-149851685</v>
      </c>
      <c r="G57" s="50">
        <f t="shared" si="5"/>
        <v>2103533</v>
      </c>
      <c r="H57" s="50">
        <f t="shared" si="5"/>
        <v>9862668</v>
      </c>
      <c r="I57" s="50">
        <f t="shared" si="5"/>
        <v>-2160899</v>
      </c>
      <c r="J57" s="50">
        <f t="shared" si="5"/>
        <v>9805302</v>
      </c>
      <c r="K57" s="50">
        <f t="shared" si="5"/>
        <v>-6452503</v>
      </c>
      <c r="L57" s="50">
        <f t="shared" si="5"/>
        <v>557521</v>
      </c>
      <c r="M57" s="50">
        <f t="shared" si="5"/>
        <v>-705388</v>
      </c>
      <c r="N57" s="50">
        <f t="shared" si="5"/>
        <v>-6600370</v>
      </c>
      <c r="O57" s="50">
        <f t="shared" si="5"/>
        <v>-153710</v>
      </c>
      <c r="P57" s="50">
        <f t="shared" si="5"/>
        <v>432589</v>
      </c>
      <c r="Q57" s="50">
        <f t="shared" si="5"/>
        <v>7756006</v>
      </c>
      <c r="R57" s="50">
        <f t="shared" si="5"/>
        <v>8034885</v>
      </c>
      <c r="S57" s="50">
        <f t="shared" si="5"/>
        <v>-7006160</v>
      </c>
      <c r="T57" s="50">
        <f t="shared" si="5"/>
        <v>2470081</v>
      </c>
      <c r="U57" s="50">
        <f t="shared" si="5"/>
        <v>-48223569</v>
      </c>
      <c r="V57" s="50">
        <f t="shared" si="5"/>
        <v>-52759648</v>
      </c>
      <c r="W57" s="50">
        <f t="shared" si="5"/>
        <v>-41519831</v>
      </c>
      <c r="X57" s="50">
        <f t="shared" si="5"/>
        <v>-149851685</v>
      </c>
      <c r="Y57" s="50">
        <f t="shared" si="5"/>
        <v>108331854</v>
      </c>
      <c r="Z57" s="51">
        <f>+IF(X57&lt;&gt;0,+(Y57/X57)*100,0)</f>
        <v>-72.292716628444992</v>
      </c>
      <c r="AA57" s="48">
        <f>SUM(AA54:AA56)</f>
        <v>-149851685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31527435</v>
      </c>
      <c r="D60" s="65">
        <f>SUM(D57:D59)</f>
        <v>0</v>
      </c>
      <c r="E60" s="66">
        <f t="shared" si="6"/>
        <v>-79928132</v>
      </c>
      <c r="F60" s="67">
        <f t="shared" si="6"/>
        <v>-149851685</v>
      </c>
      <c r="G60" s="67">
        <f t="shared" si="6"/>
        <v>2103533</v>
      </c>
      <c r="H60" s="67">
        <f t="shared" si="6"/>
        <v>9862668</v>
      </c>
      <c r="I60" s="67">
        <f t="shared" si="6"/>
        <v>-2160899</v>
      </c>
      <c r="J60" s="67">
        <f t="shared" si="6"/>
        <v>9805302</v>
      </c>
      <c r="K60" s="67">
        <f t="shared" si="6"/>
        <v>-6452503</v>
      </c>
      <c r="L60" s="67">
        <f t="shared" si="6"/>
        <v>557521</v>
      </c>
      <c r="M60" s="67">
        <f t="shared" si="6"/>
        <v>-705388</v>
      </c>
      <c r="N60" s="67">
        <f t="shared" si="6"/>
        <v>-6600370</v>
      </c>
      <c r="O60" s="67">
        <f t="shared" si="6"/>
        <v>-153710</v>
      </c>
      <c r="P60" s="67">
        <f t="shared" si="6"/>
        <v>432589</v>
      </c>
      <c r="Q60" s="67">
        <f t="shared" si="6"/>
        <v>7756006</v>
      </c>
      <c r="R60" s="67">
        <f t="shared" si="6"/>
        <v>8034885</v>
      </c>
      <c r="S60" s="67">
        <f t="shared" si="6"/>
        <v>-7006160</v>
      </c>
      <c r="T60" s="67">
        <f t="shared" si="6"/>
        <v>2470081</v>
      </c>
      <c r="U60" s="67">
        <f t="shared" si="6"/>
        <v>-48223569</v>
      </c>
      <c r="V60" s="67">
        <f t="shared" si="6"/>
        <v>-52759648</v>
      </c>
      <c r="W60" s="67">
        <f t="shared" si="6"/>
        <v>-41519831</v>
      </c>
      <c r="X60" s="67">
        <f t="shared" si="6"/>
        <v>-149851685</v>
      </c>
      <c r="Y60" s="67">
        <f t="shared" si="6"/>
        <v>108331854</v>
      </c>
      <c r="Z60" s="68">
        <f>+IF(X60&lt;&gt;0,+(Y60/X60)*100,0)</f>
        <v>-72.292716628444992</v>
      </c>
      <c r="AA60" s="65">
        <f>SUM(AA57:AA59)</f>
        <v>-149851685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4281966</v>
      </c>
      <c r="D35" s="20"/>
      <c r="E35" s="21">
        <v>4119877</v>
      </c>
      <c r="F35" s="22">
        <v>4566406</v>
      </c>
      <c r="G35" s="22">
        <v>375554</v>
      </c>
      <c r="H35" s="22">
        <v>337586</v>
      </c>
      <c r="I35" s="22">
        <v>354987</v>
      </c>
      <c r="J35" s="22">
        <v>1068127</v>
      </c>
      <c r="K35" s="22">
        <v>392020</v>
      </c>
      <c r="L35" s="22">
        <v>395192</v>
      </c>
      <c r="M35" s="22">
        <v>387715</v>
      </c>
      <c r="N35" s="22">
        <v>1174927</v>
      </c>
      <c r="O35" s="22">
        <v>387030</v>
      </c>
      <c r="P35" s="22">
        <v>409759</v>
      </c>
      <c r="Q35" s="22">
        <v>423403</v>
      </c>
      <c r="R35" s="22">
        <v>1220192</v>
      </c>
      <c r="S35" s="22">
        <v>414583</v>
      </c>
      <c r="T35" s="22">
        <v>339374</v>
      </c>
      <c r="U35" s="22">
        <v>443630</v>
      </c>
      <c r="V35" s="22">
        <v>1197587</v>
      </c>
      <c r="W35" s="22">
        <v>4660833</v>
      </c>
      <c r="X35" s="22">
        <v>4566406</v>
      </c>
      <c r="Y35" s="22">
        <v>94427</v>
      </c>
      <c r="Z35" s="23">
        <v>2.0678625597461111</v>
      </c>
      <c r="AA35" s="20">
        <v>4566406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15000000</v>
      </c>
      <c r="F40" s="22">
        <v>15000000</v>
      </c>
      <c r="G40" s="22"/>
      <c r="H40" s="22">
        <v>3130698</v>
      </c>
      <c r="I40" s="22">
        <v>1514854</v>
      </c>
      <c r="J40" s="22">
        <v>4645552</v>
      </c>
      <c r="K40" s="22">
        <v>1583800</v>
      </c>
      <c r="L40" s="22"/>
      <c r="M40" s="22">
        <v>1519354</v>
      </c>
      <c r="N40" s="22">
        <v>3103154</v>
      </c>
      <c r="O40" s="22">
        <v>2735199</v>
      </c>
      <c r="P40" s="22">
        <v>1235251</v>
      </c>
      <c r="Q40" s="22">
        <v>1367600</v>
      </c>
      <c r="R40" s="22">
        <v>5338050</v>
      </c>
      <c r="S40" s="22">
        <v>1323483</v>
      </c>
      <c r="T40" s="22"/>
      <c r="U40" s="22"/>
      <c r="V40" s="22">
        <v>1323483</v>
      </c>
      <c r="W40" s="22">
        <v>14410239</v>
      </c>
      <c r="X40" s="22">
        <v>15000000</v>
      </c>
      <c r="Y40" s="22">
        <v>-589761</v>
      </c>
      <c r="Z40" s="23">
        <v>-3.9317400000000005</v>
      </c>
      <c r="AA40" s="20">
        <v>15000000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1780</v>
      </c>
      <c r="D42" s="20"/>
      <c r="E42" s="21">
        <v>150000</v>
      </c>
      <c r="F42" s="22">
        <v>150000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150000</v>
      </c>
      <c r="Y42" s="22">
        <v>-150000</v>
      </c>
      <c r="Z42" s="23">
        <v>-100</v>
      </c>
      <c r="AA42" s="20">
        <v>150000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1577810</v>
      </c>
      <c r="D45" s="20"/>
      <c r="E45" s="21">
        <v>1522000</v>
      </c>
      <c r="F45" s="22">
        <v>939500</v>
      </c>
      <c r="G45" s="22"/>
      <c r="H45" s="22"/>
      <c r="I45" s="22"/>
      <c r="J45" s="22"/>
      <c r="K45" s="22">
        <v>25731</v>
      </c>
      <c r="L45" s="22">
        <v>5198</v>
      </c>
      <c r="M45" s="22">
        <v>2000</v>
      </c>
      <c r="N45" s="22">
        <v>32929</v>
      </c>
      <c r="O45" s="22">
        <v>196000</v>
      </c>
      <c r="P45" s="22">
        <v>31913</v>
      </c>
      <c r="Q45" s="22">
        <v>26000</v>
      </c>
      <c r="R45" s="22">
        <v>253913</v>
      </c>
      <c r="S45" s="22">
        <v>29340</v>
      </c>
      <c r="T45" s="22"/>
      <c r="U45" s="22">
        <v>68408</v>
      </c>
      <c r="V45" s="22">
        <v>97748</v>
      </c>
      <c r="W45" s="22">
        <v>384590</v>
      </c>
      <c r="X45" s="22">
        <v>939500</v>
      </c>
      <c r="Y45" s="22">
        <v>-554910</v>
      </c>
      <c r="Z45" s="23">
        <v>-59.064395955295367</v>
      </c>
      <c r="AA45" s="20">
        <v>939500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5861556</v>
      </c>
      <c r="D48" s="29">
        <f t="shared" ref="D48:Y48" si="1">SUM(D35:D47)</f>
        <v>0</v>
      </c>
      <c r="E48" s="30">
        <f t="shared" si="1"/>
        <v>20791877</v>
      </c>
      <c r="F48" s="31">
        <f t="shared" si="1"/>
        <v>20655906</v>
      </c>
      <c r="G48" s="31">
        <f t="shared" si="1"/>
        <v>375554</v>
      </c>
      <c r="H48" s="31">
        <f t="shared" si="1"/>
        <v>3468284</v>
      </c>
      <c r="I48" s="31">
        <f t="shared" si="1"/>
        <v>1869841</v>
      </c>
      <c r="J48" s="31">
        <f t="shared" si="1"/>
        <v>5713679</v>
      </c>
      <c r="K48" s="31">
        <f t="shared" si="1"/>
        <v>2001551</v>
      </c>
      <c r="L48" s="31">
        <f t="shared" si="1"/>
        <v>400390</v>
      </c>
      <c r="M48" s="31">
        <f t="shared" si="1"/>
        <v>1909069</v>
      </c>
      <c r="N48" s="31">
        <f t="shared" si="1"/>
        <v>4311010</v>
      </c>
      <c r="O48" s="31">
        <f t="shared" si="1"/>
        <v>3318229</v>
      </c>
      <c r="P48" s="31">
        <f t="shared" si="1"/>
        <v>1676923</v>
      </c>
      <c r="Q48" s="31">
        <f t="shared" si="1"/>
        <v>1817003</v>
      </c>
      <c r="R48" s="31">
        <f t="shared" si="1"/>
        <v>6812155</v>
      </c>
      <c r="S48" s="31">
        <f t="shared" si="1"/>
        <v>1767406</v>
      </c>
      <c r="T48" s="31">
        <f t="shared" si="1"/>
        <v>339374</v>
      </c>
      <c r="U48" s="31">
        <f t="shared" si="1"/>
        <v>512038</v>
      </c>
      <c r="V48" s="31">
        <f t="shared" si="1"/>
        <v>2618818</v>
      </c>
      <c r="W48" s="31">
        <f t="shared" si="1"/>
        <v>19455662</v>
      </c>
      <c r="X48" s="31">
        <f t="shared" si="1"/>
        <v>20655906</v>
      </c>
      <c r="Y48" s="31">
        <f t="shared" si="1"/>
        <v>-1200244</v>
      </c>
      <c r="Z48" s="32">
        <f>+IF(X48&lt;&gt;0,+(Y48/X48)*100,0)</f>
        <v>-5.8106577363394276</v>
      </c>
      <c r="AA48" s="29">
        <f>SUM(AA35:AA47)</f>
        <v>20655906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-5861556</v>
      </c>
      <c r="D49" s="39">
        <f t="shared" si="2"/>
        <v>0</v>
      </c>
      <c r="E49" s="40">
        <f t="shared" si="2"/>
        <v>-20791877</v>
      </c>
      <c r="F49" s="41">
        <f t="shared" si="2"/>
        <v>-20655906</v>
      </c>
      <c r="G49" s="41">
        <f t="shared" si="2"/>
        <v>-375554</v>
      </c>
      <c r="H49" s="41">
        <f t="shared" si="2"/>
        <v>-3468284</v>
      </c>
      <c r="I49" s="41">
        <f t="shared" si="2"/>
        <v>-1869841</v>
      </c>
      <c r="J49" s="41">
        <f t="shared" si="2"/>
        <v>-5713679</v>
      </c>
      <c r="K49" s="41">
        <f t="shared" si="2"/>
        <v>-2001551</v>
      </c>
      <c r="L49" s="41">
        <f t="shared" si="2"/>
        <v>-400390</v>
      </c>
      <c r="M49" s="41">
        <f t="shared" si="2"/>
        <v>-1909069</v>
      </c>
      <c r="N49" s="41">
        <f t="shared" si="2"/>
        <v>-4311010</v>
      </c>
      <c r="O49" s="41">
        <f t="shared" si="2"/>
        <v>-3318229</v>
      </c>
      <c r="P49" s="41">
        <f t="shared" si="2"/>
        <v>-1676923</v>
      </c>
      <c r="Q49" s="41">
        <f t="shared" si="2"/>
        <v>-1817003</v>
      </c>
      <c r="R49" s="41">
        <f t="shared" si="2"/>
        <v>-6812155</v>
      </c>
      <c r="S49" s="41">
        <f t="shared" si="2"/>
        <v>-1767406</v>
      </c>
      <c r="T49" s="41">
        <f t="shared" si="2"/>
        <v>-339374</v>
      </c>
      <c r="U49" s="41">
        <f t="shared" si="2"/>
        <v>-512038</v>
      </c>
      <c r="V49" s="41">
        <f t="shared" si="2"/>
        <v>-2618818</v>
      </c>
      <c r="W49" s="41">
        <f t="shared" si="2"/>
        <v>-19455662</v>
      </c>
      <c r="X49" s="41">
        <f t="shared" si="2"/>
        <v>-20655906</v>
      </c>
      <c r="Y49" s="41">
        <f t="shared" si="2"/>
        <v>1200244</v>
      </c>
      <c r="Z49" s="42">
        <f>+IF(X49&lt;&gt;0,+(Y49/X49)*100,0)</f>
        <v>-5.8106577363394276</v>
      </c>
      <c r="AA49" s="39">
        <f>+AA33-AA48</f>
        <v>-20655906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-5861556</v>
      </c>
      <c r="D52" s="48">
        <f t="shared" si="3"/>
        <v>0</v>
      </c>
      <c r="E52" s="49">
        <f t="shared" si="3"/>
        <v>-20791877</v>
      </c>
      <c r="F52" s="50">
        <f t="shared" si="3"/>
        <v>-20655906</v>
      </c>
      <c r="G52" s="50">
        <f t="shared" si="3"/>
        <v>-375554</v>
      </c>
      <c r="H52" s="50">
        <f t="shared" si="3"/>
        <v>-3468284</v>
      </c>
      <c r="I52" s="50">
        <f t="shared" si="3"/>
        <v>-1869841</v>
      </c>
      <c r="J52" s="50">
        <f t="shared" si="3"/>
        <v>-5713679</v>
      </c>
      <c r="K52" s="50">
        <f t="shared" si="3"/>
        <v>-2001551</v>
      </c>
      <c r="L52" s="50">
        <f t="shared" si="3"/>
        <v>-400390</v>
      </c>
      <c r="M52" s="50">
        <f t="shared" si="3"/>
        <v>-1909069</v>
      </c>
      <c r="N52" s="50">
        <f t="shared" si="3"/>
        <v>-4311010</v>
      </c>
      <c r="O52" s="50">
        <f t="shared" si="3"/>
        <v>-3318229</v>
      </c>
      <c r="P52" s="50">
        <f t="shared" si="3"/>
        <v>-1676923</v>
      </c>
      <c r="Q52" s="50">
        <f t="shared" si="3"/>
        <v>-1817003</v>
      </c>
      <c r="R52" s="50">
        <f t="shared" si="3"/>
        <v>-6812155</v>
      </c>
      <c r="S52" s="50">
        <f t="shared" si="3"/>
        <v>-1767406</v>
      </c>
      <c r="T52" s="50">
        <f t="shared" si="3"/>
        <v>-339374</v>
      </c>
      <c r="U52" s="50">
        <f t="shared" si="3"/>
        <v>-512038</v>
      </c>
      <c r="V52" s="50">
        <f t="shared" si="3"/>
        <v>-2618818</v>
      </c>
      <c r="W52" s="50">
        <f t="shared" si="3"/>
        <v>-19455662</v>
      </c>
      <c r="X52" s="50">
        <f t="shared" si="3"/>
        <v>-20655906</v>
      </c>
      <c r="Y52" s="50">
        <f t="shared" si="3"/>
        <v>1200244</v>
      </c>
      <c r="Z52" s="51">
        <f>+IF(X52&lt;&gt;0,+(Y52/X52)*100,0)</f>
        <v>-5.8106577363394276</v>
      </c>
      <c r="AA52" s="48">
        <f>SUM(AA49:AA51)</f>
        <v>-20655906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-5861556</v>
      </c>
      <c r="D54" s="54">
        <f>+D52-D53</f>
        <v>0</v>
      </c>
      <c r="E54" s="55">
        <f t="shared" si="4"/>
        <v>-20791877</v>
      </c>
      <c r="F54" s="56">
        <f t="shared" si="4"/>
        <v>-20655906</v>
      </c>
      <c r="G54" s="56">
        <f t="shared" si="4"/>
        <v>-375554</v>
      </c>
      <c r="H54" s="56">
        <f t="shared" si="4"/>
        <v>-3468284</v>
      </c>
      <c r="I54" s="56">
        <f t="shared" si="4"/>
        <v>-1869841</v>
      </c>
      <c r="J54" s="56">
        <f t="shared" si="4"/>
        <v>-5713679</v>
      </c>
      <c r="K54" s="56">
        <f t="shared" si="4"/>
        <v>-2001551</v>
      </c>
      <c r="L54" s="56">
        <f t="shared" si="4"/>
        <v>-400390</v>
      </c>
      <c r="M54" s="56">
        <f t="shared" si="4"/>
        <v>-1909069</v>
      </c>
      <c r="N54" s="56">
        <f t="shared" si="4"/>
        <v>-4311010</v>
      </c>
      <c r="O54" s="56">
        <f t="shared" si="4"/>
        <v>-3318229</v>
      </c>
      <c r="P54" s="56">
        <f t="shared" si="4"/>
        <v>-1676923</v>
      </c>
      <c r="Q54" s="56">
        <f t="shared" si="4"/>
        <v>-1817003</v>
      </c>
      <c r="R54" s="56">
        <f t="shared" si="4"/>
        <v>-6812155</v>
      </c>
      <c r="S54" s="56">
        <f t="shared" si="4"/>
        <v>-1767406</v>
      </c>
      <c r="T54" s="56">
        <f t="shared" si="4"/>
        <v>-339374</v>
      </c>
      <c r="U54" s="56">
        <f t="shared" si="4"/>
        <v>-512038</v>
      </c>
      <c r="V54" s="56">
        <f t="shared" si="4"/>
        <v>-2618818</v>
      </c>
      <c r="W54" s="56">
        <f t="shared" si="4"/>
        <v>-19455662</v>
      </c>
      <c r="X54" s="56">
        <f t="shared" si="4"/>
        <v>-20655906</v>
      </c>
      <c r="Y54" s="56">
        <f t="shared" si="4"/>
        <v>1200244</v>
      </c>
      <c r="Z54" s="57">
        <f>+IF(X54&lt;&gt;0,+(Y54/X54)*100,0)</f>
        <v>-5.8106577363394276</v>
      </c>
      <c r="AA54" s="54">
        <f>+AA52-AA53</f>
        <v>-20655906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-5861556</v>
      </c>
      <c r="D57" s="48">
        <f>SUM(D54:D56)</f>
        <v>0</v>
      </c>
      <c r="E57" s="49">
        <f t="shared" si="5"/>
        <v>-20791877</v>
      </c>
      <c r="F57" s="50">
        <f t="shared" si="5"/>
        <v>-20655906</v>
      </c>
      <c r="G57" s="50">
        <f t="shared" si="5"/>
        <v>-375554</v>
      </c>
      <c r="H57" s="50">
        <f t="shared" si="5"/>
        <v>-3468284</v>
      </c>
      <c r="I57" s="50">
        <f t="shared" si="5"/>
        <v>-1869841</v>
      </c>
      <c r="J57" s="50">
        <f t="shared" si="5"/>
        <v>-5713679</v>
      </c>
      <c r="K57" s="50">
        <f t="shared" si="5"/>
        <v>-2001551</v>
      </c>
      <c r="L57" s="50">
        <f t="shared" si="5"/>
        <v>-400390</v>
      </c>
      <c r="M57" s="50">
        <f t="shared" si="5"/>
        <v>-1909069</v>
      </c>
      <c r="N57" s="50">
        <f t="shared" si="5"/>
        <v>-4311010</v>
      </c>
      <c r="O57" s="50">
        <f t="shared" si="5"/>
        <v>-3318229</v>
      </c>
      <c r="P57" s="50">
        <f t="shared" si="5"/>
        <v>-1676923</v>
      </c>
      <c r="Q57" s="50">
        <f t="shared" si="5"/>
        <v>-1817003</v>
      </c>
      <c r="R57" s="50">
        <f t="shared" si="5"/>
        <v>-6812155</v>
      </c>
      <c r="S57" s="50">
        <f t="shared" si="5"/>
        <v>-1767406</v>
      </c>
      <c r="T57" s="50">
        <f t="shared" si="5"/>
        <v>-339374</v>
      </c>
      <c r="U57" s="50">
        <f t="shared" si="5"/>
        <v>-512038</v>
      </c>
      <c r="V57" s="50">
        <f t="shared" si="5"/>
        <v>-2618818</v>
      </c>
      <c r="W57" s="50">
        <f t="shared" si="5"/>
        <v>-19455662</v>
      </c>
      <c r="X57" s="50">
        <f t="shared" si="5"/>
        <v>-20655906</v>
      </c>
      <c r="Y57" s="50">
        <f t="shared" si="5"/>
        <v>1200244</v>
      </c>
      <c r="Z57" s="51">
        <f>+IF(X57&lt;&gt;0,+(Y57/X57)*100,0)</f>
        <v>-5.8106577363394276</v>
      </c>
      <c r="AA57" s="48">
        <f>SUM(AA54:AA56)</f>
        <v>-20655906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-5861556</v>
      </c>
      <c r="D60" s="65">
        <f>SUM(D57:D59)</f>
        <v>0</v>
      </c>
      <c r="E60" s="66">
        <f t="shared" si="6"/>
        <v>-20791877</v>
      </c>
      <c r="F60" s="67">
        <f t="shared" si="6"/>
        <v>-20655906</v>
      </c>
      <c r="G60" s="67">
        <f t="shared" si="6"/>
        <v>-375554</v>
      </c>
      <c r="H60" s="67">
        <f t="shared" si="6"/>
        <v>-3468284</v>
      </c>
      <c r="I60" s="67">
        <f t="shared" si="6"/>
        <v>-1869841</v>
      </c>
      <c r="J60" s="67">
        <f t="shared" si="6"/>
        <v>-5713679</v>
      </c>
      <c r="K60" s="67">
        <f t="shared" si="6"/>
        <v>-2001551</v>
      </c>
      <c r="L60" s="67">
        <f t="shared" si="6"/>
        <v>-400390</v>
      </c>
      <c r="M60" s="67">
        <f t="shared" si="6"/>
        <v>-1909069</v>
      </c>
      <c r="N60" s="67">
        <f t="shared" si="6"/>
        <v>-4311010</v>
      </c>
      <c r="O60" s="67">
        <f t="shared" si="6"/>
        <v>-3318229</v>
      </c>
      <c r="P60" s="67">
        <f t="shared" si="6"/>
        <v>-1676923</v>
      </c>
      <c r="Q60" s="67">
        <f t="shared" si="6"/>
        <v>-1817003</v>
      </c>
      <c r="R60" s="67">
        <f t="shared" si="6"/>
        <v>-6812155</v>
      </c>
      <c r="S60" s="67">
        <f t="shared" si="6"/>
        <v>-1767406</v>
      </c>
      <c r="T60" s="67">
        <f t="shared" si="6"/>
        <v>-339374</v>
      </c>
      <c r="U60" s="67">
        <f t="shared" si="6"/>
        <v>-512038</v>
      </c>
      <c r="V60" s="67">
        <f t="shared" si="6"/>
        <v>-2618818</v>
      </c>
      <c r="W60" s="67">
        <f t="shared" si="6"/>
        <v>-19455662</v>
      </c>
      <c r="X60" s="67">
        <f t="shared" si="6"/>
        <v>-20655906</v>
      </c>
      <c r="Y60" s="67">
        <f t="shared" si="6"/>
        <v>1200244</v>
      </c>
      <c r="Z60" s="68">
        <f>+IF(X60&lt;&gt;0,+(Y60/X60)*100,0)</f>
        <v>-5.8106577363394276</v>
      </c>
      <c r="AA60" s="65">
        <f>SUM(AA57:AA59)</f>
        <v>-20655906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69" t="s">
        <v>122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383305</v>
      </c>
      <c r="F42" s="22">
        <v>733305</v>
      </c>
      <c r="G42" s="22"/>
      <c r="H42" s="22">
        <v>29100</v>
      </c>
      <c r="I42" s="22">
        <v>58925</v>
      </c>
      <c r="J42" s="22">
        <v>88025</v>
      </c>
      <c r="K42" s="22">
        <v>190900</v>
      </c>
      <c r="L42" s="22">
        <v>200250</v>
      </c>
      <c r="M42" s="22"/>
      <c r="N42" s="22">
        <v>391150</v>
      </c>
      <c r="O42" s="22"/>
      <c r="P42" s="22">
        <v>87800</v>
      </c>
      <c r="Q42" s="22">
        <v>86820</v>
      </c>
      <c r="R42" s="22">
        <v>174620</v>
      </c>
      <c r="S42" s="22">
        <v>70000</v>
      </c>
      <c r="T42" s="22"/>
      <c r="U42" s="22">
        <v>110200</v>
      </c>
      <c r="V42" s="22">
        <v>180200</v>
      </c>
      <c r="W42" s="22">
        <v>833995</v>
      </c>
      <c r="X42" s="22">
        <v>733305</v>
      </c>
      <c r="Y42" s="22">
        <v>100690</v>
      </c>
      <c r="Z42" s="23">
        <v>13.730985060786438</v>
      </c>
      <c r="AA42" s="20">
        <v>733305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383305</v>
      </c>
      <c r="F48" s="31">
        <f t="shared" si="1"/>
        <v>733305</v>
      </c>
      <c r="G48" s="31">
        <f t="shared" si="1"/>
        <v>0</v>
      </c>
      <c r="H48" s="31">
        <f t="shared" si="1"/>
        <v>29100</v>
      </c>
      <c r="I48" s="31">
        <f t="shared" si="1"/>
        <v>58925</v>
      </c>
      <c r="J48" s="31">
        <f t="shared" si="1"/>
        <v>88025</v>
      </c>
      <c r="K48" s="31">
        <f t="shared" si="1"/>
        <v>190900</v>
      </c>
      <c r="L48" s="31">
        <f t="shared" si="1"/>
        <v>200250</v>
      </c>
      <c r="M48" s="31">
        <f t="shared" si="1"/>
        <v>0</v>
      </c>
      <c r="N48" s="31">
        <f t="shared" si="1"/>
        <v>391150</v>
      </c>
      <c r="O48" s="31">
        <f t="shared" si="1"/>
        <v>0</v>
      </c>
      <c r="P48" s="31">
        <f t="shared" si="1"/>
        <v>87800</v>
      </c>
      <c r="Q48" s="31">
        <f t="shared" si="1"/>
        <v>86820</v>
      </c>
      <c r="R48" s="31">
        <f t="shared" si="1"/>
        <v>174620</v>
      </c>
      <c r="S48" s="31">
        <f t="shared" si="1"/>
        <v>70000</v>
      </c>
      <c r="T48" s="31">
        <f t="shared" si="1"/>
        <v>0</v>
      </c>
      <c r="U48" s="31">
        <f t="shared" si="1"/>
        <v>110200</v>
      </c>
      <c r="V48" s="31">
        <f t="shared" si="1"/>
        <v>180200</v>
      </c>
      <c r="W48" s="31">
        <f t="shared" si="1"/>
        <v>833995</v>
      </c>
      <c r="X48" s="31">
        <f t="shared" si="1"/>
        <v>733305</v>
      </c>
      <c r="Y48" s="31">
        <f t="shared" si="1"/>
        <v>100690</v>
      </c>
      <c r="Z48" s="32">
        <f>+IF(X48&lt;&gt;0,+(Y48/X48)*100,0)</f>
        <v>13.730985060786438</v>
      </c>
      <c r="AA48" s="29">
        <f>SUM(AA35:AA47)</f>
        <v>733305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-383305</v>
      </c>
      <c r="F49" s="41">
        <f t="shared" si="2"/>
        <v>-733305</v>
      </c>
      <c r="G49" s="41">
        <f t="shared" si="2"/>
        <v>0</v>
      </c>
      <c r="H49" s="41">
        <f t="shared" si="2"/>
        <v>-29100</v>
      </c>
      <c r="I49" s="41">
        <f t="shared" si="2"/>
        <v>-58925</v>
      </c>
      <c r="J49" s="41">
        <f t="shared" si="2"/>
        <v>-88025</v>
      </c>
      <c r="K49" s="41">
        <f t="shared" si="2"/>
        <v>-190900</v>
      </c>
      <c r="L49" s="41">
        <f t="shared" si="2"/>
        <v>-200250</v>
      </c>
      <c r="M49" s="41">
        <f t="shared" si="2"/>
        <v>0</v>
      </c>
      <c r="N49" s="41">
        <f t="shared" si="2"/>
        <v>-391150</v>
      </c>
      <c r="O49" s="41">
        <f t="shared" si="2"/>
        <v>0</v>
      </c>
      <c r="P49" s="41">
        <f t="shared" si="2"/>
        <v>-87800</v>
      </c>
      <c r="Q49" s="41">
        <f t="shared" si="2"/>
        <v>-86820</v>
      </c>
      <c r="R49" s="41">
        <f t="shared" si="2"/>
        <v>-174620</v>
      </c>
      <c r="S49" s="41">
        <f t="shared" si="2"/>
        <v>-70000</v>
      </c>
      <c r="T49" s="41">
        <f t="shared" si="2"/>
        <v>0</v>
      </c>
      <c r="U49" s="41">
        <f t="shared" si="2"/>
        <v>-110200</v>
      </c>
      <c r="V49" s="41">
        <f t="shared" si="2"/>
        <v>-180200</v>
      </c>
      <c r="W49" s="41">
        <f t="shared" si="2"/>
        <v>-833995</v>
      </c>
      <c r="X49" s="41">
        <f t="shared" si="2"/>
        <v>-733305</v>
      </c>
      <c r="Y49" s="41">
        <f t="shared" si="2"/>
        <v>-100690</v>
      </c>
      <c r="Z49" s="42">
        <f>+IF(X49&lt;&gt;0,+(Y49/X49)*100,0)</f>
        <v>13.730985060786438</v>
      </c>
      <c r="AA49" s="39">
        <f>+AA33-AA48</f>
        <v>-733305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-383305</v>
      </c>
      <c r="F52" s="50">
        <f t="shared" si="3"/>
        <v>-733305</v>
      </c>
      <c r="G52" s="50">
        <f t="shared" si="3"/>
        <v>0</v>
      </c>
      <c r="H52" s="50">
        <f t="shared" si="3"/>
        <v>-29100</v>
      </c>
      <c r="I52" s="50">
        <f t="shared" si="3"/>
        <v>-58925</v>
      </c>
      <c r="J52" s="50">
        <f t="shared" si="3"/>
        <v>-88025</v>
      </c>
      <c r="K52" s="50">
        <f t="shared" si="3"/>
        <v>-190900</v>
      </c>
      <c r="L52" s="50">
        <f t="shared" si="3"/>
        <v>-200250</v>
      </c>
      <c r="M52" s="50">
        <f t="shared" si="3"/>
        <v>0</v>
      </c>
      <c r="N52" s="50">
        <f t="shared" si="3"/>
        <v>-391150</v>
      </c>
      <c r="O52" s="50">
        <f t="shared" si="3"/>
        <v>0</v>
      </c>
      <c r="P52" s="50">
        <f t="shared" si="3"/>
        <v>-87800</v>
      </c>
      <c r="Q52" s="50">
        <f t="shared" si="3"/>
        <v>-86820</v>
      </c>
      <c r="R52" s="50">
        <f t="shared" si="3"/>
        <v>-174620</v>
      </c>
      <c r="S52" s="50">
        <f t="shared" si="3"/>
        <v>-70000</v>
      </c>
      <c r="T52" s="50">
        <f t="shared" si="3"/>
        <v>0</v>
      </c>
      <c r="U52" s="50">
        <f t="shared" si="3"/>
        <v>-110200</v>
      </c>
      <c r="V52" s="50">
        <f t="shared" si="3"/>
        <v>-180200</v>
      </c>
      <c r="W52" s="50">
        <f t="shared" si="3"/>
        <v>-833995</v>
      </c>
      <c r="X52" s="50">
        <f t="shared" si="3"/>
        <v>-733305</v>
      </c>
      <c r="Y52" s="50">
        <f t="shared" si="3"/>
        <v>-100690</v>
      </c>
      <c r="Z52" s="51">
        <f>+IF(X52&lt;&gt;0,+(Y52/X52)*100,0)</f>
        <v>13.730985060786438</v>
      </c>
      <c r="AA52" s="48">
        <f>SUM(AA49:AA51)</f>
        <v>-733305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-383305</v>
      </c>
      <c r="F54" s="56">
        <f t="shared" si="4"/>
        <v>-733305</v>
      </c>
      <c r="G54" s="56">
        <f t="shared" si="4"/>
        <v>0</v>
      </c>
      <c r="H54" s="56">
        <f t="shared" si="4"/>
        <v>-29100</v>
      </c>
      <c r="I54" s="56">
        <f t="shared" si="4"/>
        <v>-58925</v>
      </c>
      <c r="J54" s="56">
        <f t="shared" si="4"/>
        <v>-88025</v>
      </c>
      <c r="K54" s="56">
        <f t="shared" si="4"/>
        <v>-190900</v>
      </c>
      <c r="L54" s="56">
        <f t="shared" si="4"/>
        <v>-200250</v>
      </c>
      <c r="M54" s="56">
        <f t="shared" si="4"/>
        <v>0</v>
      </c>
      <c r="N54" s="56">
        <f t="shared" si="4"/>
        <v>-391150</v>
      </c>
      <c r="O54" s="56">
        <f t="shared" si="4"/>
        <v>0</v>
      </c>
      <c r="P54" s="56">
        <f t="shared" si="4"/>
        <v>-87800</v>
      </c>
      <c r="Q54" s="56">
        <f t="shared" si="4"/>
        <v>-86820</v>
      </c>
      <c r="R54" s="56">
        <f t="shared" si="4"/>
        <v>-174620</v>
      </c>
      <c r="S54" s="56">
        <f t="shared" si="4"/>
        <v>-70000</v>
      </c>
      <c r="T54" s="56">
        <f t="shared" si="4"/>
        <v>0</v>
      </c>
      <c r="U54" s="56">
        <f t="shared" si="4"/>
        <v>-110200</v>
      </c>
      <c r="V54" s="56">
        <f t="shared" si="4"/>
        <v>-180200</v>
      </c>
      <c r="W54" s="56">
        <f t="shared" si="4"/>
        <v>-833995</v>
      </c>
      <c r="X54" s="56">
        <f t="shared" si="4"/>
        <v>-733305</v>
      </c>
      <c r="Y54" s="56">
        <f t="shared" si="4"/>
        <v>-100690</v>
      </c>
      <c r="Z54" s="57">
        <f>+IF(X54&lt;&gt;0,+(Y54/X54)*100,0)</f>
        <v>13.730985060786438</v>
      </c>
      <c r="AA54" s="54">
        <f>+AA52-AA53</f>
        <v>-733305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-383305</v>
      </c>
      <c r="F57" s="50">
        <f t="shared" si="5"/>
        <v>-733305</v>
      </c>
      <c r="G57" s="50">
        <f t="shared" si="5"/>
        <v>0</v>
      </c>
      <c r="H57" s="50">
        <f t="shared" si="5"/>
        <v>-29100</v>
      </c>
      <c r="I57" s="50">
        <f t="shared" si="5"/>
        <v>-58925</v>
      </c>
      <c r="J57" s="50">
        <f t="shared" si="5"/>
        <v>-88025</v>
      </c>
      <c r="K57" s="50">
        <f t="shared" si="5"/>
        <v>-190900</v>
      </c>
      <c r="L57" s="50">
        <f t="shared" si="5"/>
        <v>-200250</v>
      </c>
      <c r="M57" s="50">
        <f t="shared" si="5"/>
        <v>0</v>
      </c>
      <c r="N57" s="50">
        <f t="shared" si="5"/>
        <v>-391150</v>
      </c>
      <c r="O57" s="50">
        <f t="shared" si="5"/>
        <v>0</v>
      </c>
      <c r="P57" s="50">
        <f t="shared" si="5"/>
        <v>-87800</v>
      </c>
      <c r="Q57" s="50">
        <f t="shared" si="5"/>
        <v>-86820</v>
      </c>
      <c r="R57" s="50">
        <f t="shared" si="5"/>
        <v>-174620</v>
      </c>
      <c r="S57" s="50">
        <f t="shared" si="5"/>
        <v>-70000</v>
      </c>
      <c r="T57" s="50">
        <f t="shared" si="5"/>
        <v>0</v>
      </c>
      <c r="U57" s="50">
        <f t="shared" si="5"/>
        <v>-110200</v>
      </c>
      <c r="V57" s="50">
        <f t="shared" si="5"/>
        <v>-180200</v>
      </c>
      <c r="W57" s="50">
        <f t="shared" si="5"/>
        <v>-833995</v>
      </c>
      <c r="X57" s="50">
        <f t="shared" si="5"/>
        <v>-733305</v>
      </c>
      <c r="Y57" s="50">
        <f t="shared" si="5"/>
        <v>-100690</v>
      </c>
      <c r="Z57" s="51">
        <f>+IF(X57&lt;&gt;0,+(Y57/X57)*100,0)</f>
        <v>13.730985060786438</v>
      </c>
      <c r="AA57" s="48">
        <f>SUM(AA54:AA56)</f>
        <v>-733305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-383305</v>
      </c>
      <c r="F60" s="67">
        <f t="shared" si="6"/>
        <v>-733305</v>
      </c>
      <c r="G60" s="67">
        <f t="shared" si="6"/>
        <v>0</v>
      </c>
      <c r="H60" s="67">
        <f t="shared" si="6"/>
        <v>-29100</v>
      </c>
      <c r="I60" s="67">
        <f t="shared" si="6"/>
        <v>-58925</v>
      </c>
      <c r="J60" s="67">
        <f t="shared" si="6"/>
        <v>-88025</v>
      </c>
      <c r="K60" s="67">
        <f t="shared" si="6"/>
        <v>-190900</v>
      </c>
      <c r="L60" s="67">
        <f t="shared" si="6"/>
        <v>-200250</v>
      </c>
      <c r="M60" s="67">
        <f t="shared" si="6"/>
        <v>0</v>
      </c>
      <c r="N60" s="67">
        <f t="shared" si="6"/>
        <v>-391150</v>
      </c>
      <c r="O60" s="67">
        <f t="shared" si="6"/>
        <v>0</v>
      </c>
      <c r="P60" s="67">
        <f t="shared" si="6"/>
        <v>-87800</v>
      </c>
      <c r="Q60" s="67">
        <f t="shared" si="6"/>
        <v>-86820</v>
      </c>
      <c r="R60" s="67">
        <f t="shared" si="6"/>
        <v>-174620</v>
      </c>
      <c r="S60" s="67">
        <f t="shared" si="6"/>
        <v>-70000</v>
      </c>
      <c r="T60" s="67">
        <f t="shared" si="6"/>
        <v>0</v>
      </c>
      <c r="U60" s="67">
        <f t="shared" si="6"/>
        <v>-110200</v>
      </c>
      <c r="V60" s="67">
        <f t="shared" si="6"/>
        <v>-180200</v>
      </c>
      <c r="W60" s="67">
        <f t="shared" si="6"/>
        <v>-833995</v>
      </c>
      <c r="X60" s="67">
        <f t="shared" si="6"/>
        <v>-733305</v>
      </c>
      <c r="Y60" s="67">
        <f t="shared" si="6"/>
        <v>-100690</v>
      </c>
      <c r="Z60" s="68">
        <f>+IF(X60&lt;&gt;0,+(Y60/X60)*100,0)</f>
        <v>13.730985060786438</v>
      </c>
      <c r="AA60" s="65">
        <f>SUM(AA57:AA59)</f>
        <v>-733305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2260982</v>
      </c>
      <c r="D8" s="20"/>
      <c r="E8" s="21">
        <v>5295175</v>
      </c>
      <c r="F8" s="22">
        <v>4230496</v>
      </c>
      <c r="G8" s="22">
        <v>429948</v>
      </c>
      <c r="H8" s="22">
        <v>423743</v>
      </c>
      <c r="I8" s="22">
        <v>429133</v>
      </c>
      <c r="J8" s="22">
        <v>1282824</v>
      </c>
      <c r="K8" s="22">
        <v>428289</v>
      </c>
      <c r="L8" s="22">
        <v>425546</v>
      </c>
      <c r="M8" s="22">
        <v>424730</v>
      </c>
      <c r="N8" s="22">
        <v>1278565</v>
      </c>
      <c r="O8" s="22">
        <v>424730</v>
      </c>
      <c r="P8" s="22">
        <v>417875</v>
      </c>
      <c r="Q8" s="22">
        <v>383855</v>
      </c>
      <c r="R8" s="22">
        <v>1226460</v>
      </c>
      <c r="S8" s="22">
        <v>414211</v>
      </c>
      <c r="T8" s="22">
        <v>787198</v>
      </c>
      <c r="U8" s="22">
        <v>908236</v>
      </c>
      <c r="V8" s="22">
        <v>2109645</v>
      </c>
      <c r="W8" s="22">
        <v>5897494</v>
      </c>
      <c r="X8" s="22">
        <v>4230496</v>
      </c>
      <c r="Y8" s="22">
        <v>1666998</v>
      </c>
      <c r="Z8" s="23">
        <v>39.404315711443765</v>
      </c>
      <c r="AA8" s="20">
        <v>4230496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2260982</v>
      </c>
      <c r="D33" s="29">
        <f t="shared" ref="D33:Y33" si="0">SUM(D6:D32)</f>
        <v>0</v>
      </c>
      <c r="E33" s="30">
        <f t="shared" si="0"/>
        <v>5295175</v>
      </c>
      <c r="F33" s="31">
        <f t="shared" si="0"/>
        <v>4230496</v>
      </c>
      <c r="G33" s="31">
        <f t="shared" si="0"/>
        <v>429948</v>
      </c>
      <c r="H33" s="31">
        <f t="shared" si="0"/>
        <v>423743</v>
      </c>
      <c r="I33" s="31">
        <f t="shared" si="0"/>
        <v>429133</v>
      </c>
      <c r="J33" s="31">
        <f t="shared" si="0"/>
        <v>1282824</v>
      </c>
      <c r="K33" s="31">
        <f t="shared" si="0"/>
        <v>428289</v>
      </c>
      <c r="L33" s="31">
        <f t="shared" si="0"/>
        <v>425546</v>
      </c>
      <c r="M33" s="31">
        <f t="shared" si="0"/>
        <v>424730</v>
      </c>
      <c r="N33" s="31">
        <f t="shared" si="0"/>
        <v>1278565</v>
      </c>
      <c r="O33" s="31">
        <f t="shared" si="0"/>
        <v>424730</v>
      </c>
      <c r="P33" s="31">
        <f t="shared" si="0"/>
        <v>417875</v>
      </c>
      <c r="Q33" s="31">
        <f t="shared" si="0"/>
        <v>383855</v>
      </c>
      <c r="R33" s="31">
        <f t="shared" si="0"/>
        <v>1226460</v>
      </c>
      <c r="S33" s="31">
        <f t="shared" si="0"/>
        <v>414211</v>
      </c>
      <c r="T33" s="31">
        <f t="shared" si="0"/>
        <v>787198</v>
      </c>
      <c r="U33" s="31">
        <f t="shared" si="0"/>
        <v>908236</v>
      </c>
      <c r="V33" s="31">
        <f t="shared" si="0"/>
        <v>2109645</v>
      </c>
      <c r="W33" s="31">
        <f t="shared" si="0"/>
        <v>5897494</v>
      </c>
      <c r="X33" s="31">
        <f t="shared" si="0"/>
        <v>4230496</v>
      </c>
      <c r="Y33" s="31">
        <f t="shared" si="0"/>
        <v>1666998</v>
      </c>
      <c r="Z33" s="32">
        <f>+IF(X33&lt;&gt;0,+(Y33/X33)*100,0)</f>
        <v>39.404315711443765</v>
      </c>
      <c r="AA33" s="29">
        <f>SUM(AA6:AA32)</f>
        <v>4230496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4237131</v>
      </c>
      <c r="D38" s="20"/>
      <c r="E38" s="21">
        <v>9500000</v>
      </c>
      <c r="F38" s="22">
        <v>9170000</v>
      </c>
      <c r="G38" s="22"/>
      <c r="H38" s="22">
        <v>44383</v>
      </c>
      <c r="I38" s="22"/>
      <c r="J38" s="22">
        <v>44383</v>
      </c>
      <c r="K38" s="22">
        <v>662328</v>
      </c>
      <c r="L38" s="22">
        <v>886381</v>
      </c>
      <c r="M38" s="22">
        <v>355080</v>
      </c>
      <c r="N38" s="22">
        <v>1903789</v>
      </c>
      <c r="O38" s="22"/>
      <c r="P38" s="22">
        <v>403568</v>
      </c>
      <c r="Q38" s="22">
        <v>913534</v>
      </c>
      <c r="R38" s="22">
        <v>1317102</v>
      </c>
      <c r="S38" s="22">
        <v>808620</v>
      </c>
      <c r="T38" s="22">
        <v>585882</v>
      </c>
      <c r="U38" s="22">
        <v>1354090</v>
      </c>
      <c r="V38" s="22">
        <v>2748592</v>
      </c>
      <c r="W38" s="22">
        <v>6013866</v>
      </c>
      <c r="X38" s="22">
        <v>9170000</v>
      </c>
      <c r="Y38" s="22">
        <v>-3156134</v>
      </c>
      <c r="Z38" s="23">
        <v>-34.418037077426391</v>
      </c>
      <c r="AA38" s="20">
        <v>9170000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10400000</v>
      </c>
      <c r="F39" s="22">
        <v>7400000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7400000</v>
      </c>
      <c r="Y39" s="22">
        <v>-7400000</v>
      </c>
      <c r="Z39" s="23">
        <v>-100</v>
      </c>
      <c r="AA39" s="20">
        <v>7400000</v>
      </c>
    </row>
    <row r="40" spans="1:27" x14ac:dyDescent="0.25">
      <c r="A40" s="19" t="s">
        <v>66</v>
      </c>
      <c r="B40" s="15" t="s">
        <v>32</v>
      </c>
      <c r="C40" s="20">
        <v>1095115</v>
      </c>
      <c r="D40" s="20"/>
      <c r="E40" s="21">
        <v>2240622</v>
      </c>
      <c r="F40" s="22">
        <v>905673</v>
      </c>
      <c r="G40" s="22">
        <v>92426</v>
      </c>
      <c r="H40" s="22">
        <v>92426</v>
      </c>
      <c r="I40" s="22">
        <v>89444</v>
      </c>
      <c r="J40" s="22">
        <v>274296</v>
      </c>
      <c r="K40" s="22">
        <v>92426</v>
      </c>
      <c r="L40" s="22">
        <v>89444</v>
      </c>
      <c r="M40" s="22">
        <v>92426</v>
      </c>
      <c r="N40" s="22">
        <v>274296</v>
      </c>
      <c r="O40" s="22">
        <v>92426</v>
      </c>
      <c r="P40" s="22">
        <v>83473</v>
      </c>
      <c r="Q40" s="22">
        <v>92400</v>
      </c>
      <c r="R40" s="22">
        <v>268299</v>
      </c>
      <c r="S40" s="22">
        <v>89419</v>
      </c>
      <c r="T40" s="22">
        <v>92400</v>
      </c>
      <c r="U40" s="22">
        <v>89419</v>
      </c>
      <c r="V40" s="22">
        <v>271238</v>
      </c>
      <c r="W40" s="22">
        <v>1088129</v>
      </c>
      <c r="X40" s="22">
        <v>905673</v>
      </c>
      <c r="Y40" s="22">
        <v>182456</v>
      </c>
      <c r="Z40" s="23">
        <v>20.145902549816544</v>
      </c>
      <c r="AA40" s="20">
        <v>905673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275000</v>
      </c>
      <c r="D42" s="20"/>
      <c r="E42" s="21">
        <v>13346316</v>
      </c>
      <c r="F42" s="22">
        <v>13346316</v>
      </c>
      <c r="G42" s="22"/>
      <c r="H42" s="22"/>
      <c r="I42" s="22"/>
      <c r="J42" s="22"/>
      <c r="K42" s="22"/>
      <c r="L42" s="22"/>
      <c r="M42" s="22"/>
      <c r="N42" s="22"/>
      <c r="O42" s="22"/>
      <c r="P42" s="22">
        <v>198140</v>
      </c>
      <c r="Q42" s="22">
        <v>3333535</v>
      </c>
      <c r="R42" s="22">
        <v>3531675</v>
      </c>
      <c r="S42" s="22">
        <v>1532650</v>
      </c>
      <c r="T42" s="22">
        <v>2647799</v>
      </c>
      <c r="U42" s="22">
        <v>2401191</v>
      </c>
      <c r="V42" s="22">
        <v>6581640</v>
      </c>
      <c r="W42" s="22">
        <v>10113315</v>
      </c>
      <c r="X42" s="22">
        <v>13346316</v>
      </c>
      <c r="Y42" s="22">
        <v>-3233001</v>
      </c>
      <c r="Z42" s="23">
        <v>-24.223920668445135</v>
      </c>
      <c r="AA42" s="20">
        <v>13346316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5607246</v>
      </c>
      <c r="D48" s="29">
        <f t="shared" ref="D48:Y48" si="1">SUM(D35:D47)</f>
        <v>0</v>
      </c>
      <c r="E48" s="30">
        <f t="shared" si="1"/>
        <v>35486938</v>
      </c>
      <c r="F48" s="31">
        <f t="shared" si="1"/>
        <v>30821989</v>
      </c>
      <c r="G48" s="31">
        <f t="shared" si="1"/>
        <v>92426</v>
      </c>
      <c r="H48" s="31">
        <f t="shared" si="1"/>
        <v>136809</v>
      </c>
      <c r="I48" s="31">
        <f t="shared" si="1"/>
        <v>89444</v>
      </c>
      <c r="J48" s="31">
        <f t="shared" si="1"/>
        <v>318679</v>
      </c>
      <c r="K48" s="31">
        <f t="shared" si="1"/>
        <v>754754</v>
      </c>
      <c r="L48" s="31">
        <f t="shared" si="1"/>
        <v>975825</v>
      </c>
      <c r="M48" s="31">
        <f t="shared" si="1"/>
        <v>447506</v>
      </c>
      <c r="N48" s="31">
        <f t="shared" si="1"/>
        <v>2178085</v>
      </c>
      <c r="O48" s="31">
        <f t="shared" si="1"/>
        <v>92426</v>
      </c>
      <c r="P48" s="31">
        <f t="shared" si="1"/>
        <v>685181</v>
      </c>
      <c r="Q48" s="31">
        <f t="shared" si="1"/>
        <v>4339469</v>
      </c>
      <c r="R48" s="31">
        <f t="shared" si="1"/>
        <v>5117076</v>
      </c>
      <c r="S48" s="31">
        <f t="shared" si="1"/>
        <v>2430689</v>
      </c>
      <c r="T48" s="31">
        <f t="shared" si="1"/>
        <v>3326081</v>
      </c>
      <c r="U48" s="31">
        <f t="shared" si="1"/>
        <v>3844700</v>
      </c>
      <c r="V48" s="31">
        <f t="shared" si="1"/>
        <v>9601470</v>
      </c>
      <c r="W48" s="31">
        <f t="shared" si="1"/>
        <v>17215310</v>
      </c>
      <c r="X48" s="31">
        <f t="shared" si="1"/>
        <v>30821989</v>
      </c>
      <c r="Y48" s="31">
        <f t="shared" si="1"/>
        <v>-13606679</v>
      </c>
      <c r="Z48" s="32">
        <f>+IF(X48&lt;&gt;0,+(Y48/X48)*100,0)</f>
        <v>-44.146012121411118</v>
      </c>
      <c r="AA48" s="29">
        <f>SUM(AA35:AA47)</f>
        <v>30821989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-3346264</v>
      </c>
      <c r="D49" s="39">
        <f t="shared" si="2"/>
        <v>0</v>
      </c>
      <c r="E49" s="40">
        <f t="shared" si="2"/>
        <v>-30191763</v>
      </c>
      <c r="F49" s="41">
        <f t="shared" si="2"/>
        <v>-26591493</v>
      </c>
      <c r="G49" s="41">
        <f t="shared" si="2"/>
        <v>337522</v>
      </c>
      <c r="H49" s="41">
        <f t="shared" si="2"/>
        <v>286934</v>
      </c>
      <c r="I49" s="41">
        <f t="shared" si="2"/>
        <v>339689</v>
      </c>
      <c r="J49" s="41">
        <f t="shared" si="2"/>
        <v>964145</v>
      </c>
      <c r="K49" s="41">
        <f t="shared" si="2"/>
        <v>-326465</v>
      </c>
      <c r="L49" s="41">
        <f t="shared" si="2"/>
        <v>-550279</v>
      </c>
      <c r="M49" s="41">
        <f t="shared" si="2"/>
        <v>-22776</v>
      </c>
      <c r="N49" s="41">
        <f t="shared" si="2"/>
        <v>-899520</v>
      </c>
      <c r="O49" s="41">
        <f t="shared" si="2"/>
        <v>332304</v>
      </c>
      <c r="P49" s="41">
        <f t="shared" si="2"/>
        <v>-267306</v>
      </c>
      <c r="Q49" s="41">
        <f t="shared" si="2"/>
        <v>-3955614</v>
      </c>
      <c r="R49" s="41">
        <f t="shared" si="2"/>
        <v>-3890616</v>
      </c>
      <c r="S49" s="41">
        <f t="shared" si="2"/>
        <v>-2016478</v>
      </c>
      <c r="T49" s="41">
        <f t="shared" si="2"/>
        <v>-2538883</v>
      </c>
      <c r="U49" s="41">
        <f t="shared" si="2"/>
        <v>-2936464</v>
      </c>
      <c r="V49" s="41">
        <f t="shared" si="2"/>
        <v>-7491825</v>
      </c>
      <c r="W49" s="41">
        <f t="shared" si="2"/>
        <v>-11317816</v>
      </c>
      <c r="X49" s="41">
        <f t="shared" si="2"/>
        <v>-26591493</v>
      </c>
      <c r="Y49" s="41">
        <f t="shared" si="2"/>
        <v>15273677</v>
      </c>
      <c r="Z49" s="42">
        <f>+IF(X49&lt;&gt;0,+(Y49/X49)*100,0)</f>
        <v>-57.438207775697293</v>
      </c>
      <c r="AA49" s="39">
        <f>+AA33-AA48</f>
        <v>-26591493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>
        <v>4197120</v>
      </c>
      <c r="L50" s="22">
        <v>-4197120</v>
      </c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-3346264</v>
      </c>
      <c r="D52" s="48">
        <f t="shared" si="3"/>
        <v>0</v>
      </c>
      <c r="E52" s="49">
        <f t="shared" si="3"/>
        <v>-30191763</v>
      </c>
      <c r="F52" s="50">
        <f t="shared" si="3"/>
        <v>-26591493</v>
      </c>
      <c r="G52" s="50">
        <f t="shared" si="3"/>
        <v>337522</v>
      </c>
      <c r="H52" s="50">
        <f t="shared" si="3"/>
        <v>286934</v>
      </c>
      <c r="I52" s="50">
        <f t="shared" si="3"/>
        <v>339689</v>
      </c>
      <c r="J52" s="50">
        <f t="shared" si="3"/>
        <v>964145</v>
      </c>
      <c r="K52" s="50">
        <f t="shared" si="3"/>
        <v>3870655</v>
      </c>
      <c r="L52" s="50">
        <f t="shared" si="3"/>
        <v>-4747399</v>
      </c>
      <c r="M52" s="50">
        <f t="shared" si="3"/>
        <v>-22776</v>
      </c>
      <c r="N52" s="50">
        <f t="shared" si="3"/>
        <v>-899520</v>
      </c>
      <c r="O52" s="50">
        <f t="shared" si="3"/>
        <v>332304</v>
      </c>
      <c r="P52" s="50">
        <f t="shared" si="3"/>
        <v>-267306</v>
      </c>
      <c r="Q52" s="50">
        <f t="shared" si="3"/>
        <v>-3955614</v>
      </c>
      <c r="R52" s="50">
        <f t="shared" si="3"/>
        <v>-3890616</v>
      </c>
      <c r="S52" s="50">
        <f t="shared" si="3"/>
        <v>-2016478</v>
      </c>
      <c r="T52" s="50">
        <f t="shared" si="3"/>
        <v>-2538883</v>
      </c>
      <c r="U52" s="50">
        <f t="shared" si="3"/>
        <v>-2936464</v>
      </c>
      <c r="V52" s="50">
        <f t="shared" si="3"/>
        <v>-7491825</v>
      </c>
      <c r="W52" s="50">
        <f t="shared" si="3"/>
        <v>-11317816</v>
      </c>
      <c r="X52" s="50">
        <f t="shared" si="3"/>
        <v>-26591493</v>
      </c>
      <c r="Y52" s="50">
        <f t="shared" si="3"/>
        <v>15273677</v>
      </c>
      <c r="Z52" s="51">
        <f>+IF(X52&lt;&gt;0,+(Y52/X52)*100,0)</f>
        <v>-57.438207775697293</v>
      </c>
      <c r="AA52" s="48">
        <f>SUM(AA49:AA51)</f>
        <v>-26591493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-3346264</v>
      </c>
      <c r="D54" s="54">
        <f>+D52-D53</f>
        <v>0</v>
      </c>
      <c r="E54" s="55">
        <f t="shared" si="4"/>
        <v>-30191763</v>
      </c>
      <c r="F54" s="56">
        <f t="shared" si="4"/>
        <v>-26591493</v>
      </c>
      <c r="G54" s="56">
        <f t="shared" si="4"/>
        <v>337522</v>
      </c>
      <c r="H54" s="56">
        <f t="shared" si="4"/>
        <v>286934</v>
      </c>
      <c r="I54" s="56">
        <f t="shared" si="4"/>
        <v>339689</v>
      </c>
      <c r="J54" s="56">
        <f t="shared" si="4"/>
        <v>964145</v>
      </c>
      <c r="K54" s="56">
        <f t="shared" si="4"/>
        <v>3870655</v>
      </c>
      <c r="L54" s="56">
        <f t="shared" si="4"/>
        <v>-4747399</v>
      </c>
      <c r="M54" s="56">
        <f t="shared" si="4"/>
        <v>-22776</v>
      </c>
      <c r="N54" s="56">
        <f t="shared" si="4"/>
        <v>-899520</v>
      </c>
      <c r="O54" s="56">
        <f t="shared" si="4"/>
        <v>332304</v>
      </c>
      <c r="P54" s="56">
        <f t="shared" si="4"/>
        <v>-267306</v>
      </c>
      <c r="Q54" s="56">
        <f t="shared" si="4"/>
        <v>-3955614</v>
      </c>
      <c r="R54" s="56">
        <f t="shared" si="4"/>
        <v>-3890616</v>
      </c>
      <c r="S54" s="56">
        <f t="shared" si="4"/>
        <v>-2016478</v>
      </c>
      <c r="T54" s="56">
        <f t="shared" si="4"/>
        <v>-2538883</v>
      </c>
      <c r="U54" s="56">
        <f t="shared" si="4"/>
        <v>-2936464</v>
      </c>
      <c r="V54" s="56">
        <f t="shared" si="4"/>
        <v>-7491825</v>
      </c>
      <c r="W54" s="56">
        <f t="shared" si="4"/>
        <v>-11317816</v>
      </c>
      <c r="X54" s="56">
        <f t="shared" si="4"/>
        <v>-26591493</v>
      </c>
      <c r="Y54" s="56">
        <f t="shared" si="4"/>
        <v>15273677</v>
      </c>
      <c r="Z54" s="57">
        <f>+IF(X54&lt;&gt;0,+(Y54/X54)*100,0)</f>
        <v>-57.438207775697293</v>
      </c>
      <c r="AA54" s="54">
        <f>+AA52-AA53</f>
        <v>-26591493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-3346264</v>
      </c>
      <c r="D57" s="48">
        <f>SUM(D54:D56)</f>
        <v>0</v>
      </c>
      <c r="E57" s="49">
        <f t="shared" si="5"/>
        <v>-30191763</v>
      </c>
      <c r="F57" s="50">
        <f t="shared" si="5"/>
        <v>-26591493</v>
      </c>
      <c r="G57" s="50">
        <f t="shared" si="5"/>
        <v>337522</v>
      </c>
      <c r="H57" s="50">
        <f t="shared" si="5"/>
        <v>286934</v>
      </c>
      <c r="I57" s="50">
        <f t="shared" si="5"/>
        <v>339689</v>
      </c>
      <c r="J57" s="50">
        <f t="shared" si="5"/>
        <v>964145</v>
      </c>
      <c r="K57" s="50">
        <f t="shared" si="5"/>
        <v>3870655</v>
      </c>
      <c r="L57" s="50">
        <f t="shared" si="5"/>
        <v>-4747399</v>
      </c>
      <c r="M57" s="50">
        <f t="shared" si="5"/>
        <v>-22776</v>
      </c>
      <c r="N57" s="50">
        <f t="shared" si="5"/>
        <v>-899520</v>
      </c>
      <c r="O57" s="50">
        <f t="shared" si="5"/>
        <v>332304</v>
      </c>
      <c r="P57" s="50">
        <f t="shared" si="5"/>
        <v>-267306</v>
      </c>
      <c r="Q57" s="50">
        <f t="shared" si="5"/>
        <v>-3955614</v>
      </c>
      <c r="R57" s="50">
        <f t="shared" si="5"/>
        <v>-3890616</v>
      </c>
      <c r="S57" s="50">
        <f t="shared" si="5"/>
        <v>-2016478</v>
      </c>
      <c r="T57" s="50">
        <f t="shared" si="5"/>
        <v>-2538883</v>
      </c>
      <c r="U57" s="50">
        <f t="shared" si="5"/>
        <v>-2936464</v>
      </c>
      <c r="V57" s="50">
        <f t="shared" si="5"/>
        <v>-7491825</v>
      </c>
      <c r="W57" s="50">
        <f t="shared" si="5"/>
        <v>-11317816</v>
      </c>
      <c r="X57" s="50">
        <f t="shared" si="5"/>
        <v>-26591493</v>
      </c>
      <c r="Y57" s="50">
        <f t="shared" si="5"/>
        <v>15273677</v>
      </c>
      <c r="Z57" s="51">
        <f>+IF(X57&lt;&gt;0,+(Y57/X57)*100,0)</f>
        <v>-57.438207775697293</v>
      </c>
      <c r="AA57" s="48">
        <f>SUM(AA54:AA56)</f>
        <v>-26591493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-3346264</v>
      </c>
      <c r="D60" s="65">
        <f>SUM(D57:D59)</f>
        <v>0</v>
      </c>
      <c r="E60" s="66">
        <f t="shared" si="6"/>
        <v>-30191763</v>
      </c>
      <c r="F60" s="67">
        <f t="shared" si="6"/>
        <v>-26591493</v>
      </c>
      <c r="G60" s="67">
        <f t="shared" si="6"/>
        <v>337522</v>
      </c>
      <c r="H60" s="67">
        <f t="shared" si="6"/>
        <v>286934</v>
      </c>
      <c r="I60" s="67">
        <f t="shared" si="6"/>
        <v>339689</v>
      </c>
      <c r="J60" s="67">
        <f t="shared" si="6"/>
        <v>964145</v>
      </c>
      <c r="K60" s="67">
        <f t="shared" si="6"/>
        <v>3870655</v>
      </c>
      <c r="L60" s="67">
        <f t="shared" si="6"/>
        <v>-4747399</v>
      </c>
      <c r="M60" s="67">
        <f t="shared" si="6"/>
        <v>-22776</v>
      </c>
      <c r="N60" s="67">
        <f t="shared" si="6"/>
        <v>-899520</v>
      </c>
      <c r="O60" s="67">
        <f t="shared" si="6"/>
        <v>332304</v>
      </c>
      <c r="P60" s="67">
        <f t="shared" si="6"/>
        <v>-267306</v>
      </c>
      <c r="Q60" s="67">
        <f t="shared" si="6"/>
        <v>-3955614</v>
      </c>
      <c r="R60" s="67">
        <f t="shared" si="6"/>
        <v>-3890616</v>
      </c>
      <c r="S60" s="67">
        <f t="shared" si="6"/>
        <v>-2016478</v>
      </c>
      <c r="T60" s="67">
        <f t="shared" si="6"/>
        <v>-2538883</v>
      </c>
      <c r="U60" s="67">
        <f t="shared" si="6"/>
        <v>-2936464</v>
      </c>
      <c r="V60" s="67">
        <f t="shared" si="6"/>
        <v>-7491825</v>
      </c>
      <c r="W60" s="67">
        <f t="shared" si="6"/>
        <v>-11317816</v>
      </c>
      <c r="X60" s="67">
        <f t="shared" si="6"/>
        <v>-26591493</v>
      </c>
      <c r="Y60" s="67">
        <f t="shared" si="6"/>
        <v>15273677</v>
      </c>
      <c r="Z60" s="68">
        <f>+IF(X60&lt;&gt;0,+(Y60/X60)*100,0)</f>
        <v>-57.438207775697293</v>
      </c>
      <c r="AA60" s="65">
        <f>SUM(AA57:AA59)</f>
        <v>-26591493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063295BBCF8B4693FFAAF0AD6351D8" ma:contentTypeVersion="" ma:contentTypeDescription="Create a new document." ma:contentTypeScope="" ma:versionID="6054e406ac755cada51a8a4607a51532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97CF67E-C1F5-4BCE-8796-6FA5C5B958B4}"/>
</file>

<file path=customXml/itemProps2.xml><?xml version="1.0" encoding="utf-8"?>
<ds:datastoreItem xmlns:ds="http://schemas.openxmlformats.org/officeDocument/2006/customXml" ds:itemID="{E662E9AE-C2BC-41D8-8FAC-D9503D864975}"/>
</file>

<file path=customXml/itemProps3.xml><?xml version="1.0" encoding="utf-8"?>
<ds:datastoreItem xmlns:ds="http://schemas.openxmlformats.org/officeDocument/2006/customXml" ds:itemID="{F22024E9-2C62-457C-A8B8-F165EBE174E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40</vt:i4>
      </vt:variant>
    </vt:vector>
  </HeadingPairs>
  <TitlesOfParts>
    <vt:vector size="80" baseType="lpstr">
      <vt:lpstr>Summary</vt:lpstr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BUF!Print_Area</vt:lpstr>
      <vt:lpstr>'DC10'!Print_Area</vt:lpstr>
      <vt:lpstr>'DC12'!Print_Area</vt:lpstr>
      <vt:lpstr>'DC13'!Print_Area</vt:lpstr>
      <vt:lpstr>'DC14'!Print_Area</vt:lpstr>
      <vt:lpstr>'DC15'!Print_Area</vt:lpstr>
      <vt:lpstr>'DC44'!Print_Area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NMA!Print_Area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2025-08-28T09:27:34Z</dcterms:created>
  <dcterms:modified xsi:type="dcterms:W3CDTF">2025-08-28T09:36:07Z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0x010100DD063295BBCF8B4693FFAAF0AD6351D8</vt:lpwstr>
  </property>
</Properties>
</file>